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840\Documents\"/>
    </mc:Choice>
  </mc:AlternateContent>
  <bookViews>
    <workbookView xWindow="-120" yWindow="-120" windowWidth="20730" windowHeight="11160"/>
  </bookViews>
  <sheets>
    <sheet name="UJI KEVALIDAN" sheetId="1" r:id="rId1"/>
    <sheet name="UJI KEPRAKTISAN E-MODUL" sheetId="3" r:id="rId2"/>
    <sheet name="UJI KEEFEKTIFAN E-MODUL" sheetId="5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27" i="5"/>
  <c r="G26" i="5"/>
  <c r="F43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27" i="5"/>
  <c r="F26" i="5"/>
  <c r="E42" i="5"/>
  <c r="E32" i="5"/>
  <c r="E33" i="5"/>
  <c r="E34" i="5"/>
  <c r="E35" i="5"/>
  <c r="E36" i="5"/>
  <c r="E37" i="5"/>
  <c r="E38" i="5"/>
  <c r="E39" i="5"/>
  <c r="E40" i="5"/>
  <c r="E41" i="5"/>
  <c r="E27" i="5"/>
  <c r="E28" i="5"/>
  <c r="E29" i="5"/>
  <c r="E30" i="5"/>
  <c r="E31" i="5"/>
  <c r="E26" i="5"/>
  <c r="E20" i="5"/>
  <c r="F21" i="5"/>
  <c r="F20" i="5"/>
  <c r="G43" i="5"/>
  <c r="P44" i="3"/>
  <c r="C39" i="1"/>
  <c r="E45" i="3"/>
  <c r="E43" i="5" l="1"/>
  <c r="D43" i="5"/>
  <c r="P2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D19" i="5" l="1"/>
  <c r="F19" i="5" s="1"/>
  <c r="G19" i="5" s="1"/>
  <c r="E19" i="5"/>
  <c r="D20" i="5"/>
  <c r="G20" i="5" l="1"/>
  <c r="E18" i="5"/>
  <c r="D18" i="5"/>
  <c r="F18" i="5" s="1"/>
  <c r="E17" i="5"/>
  <c r="D17" i="5"/>
  <c r="E16" i="5"/>
  <c r="D16" i="5"/>
  <c r="E15" i="5"/>
  <c r="D15" i="5"/>
  <c r="E14" i="5"/>
  <c r="D14" i="5"/>
  <c r="E13" i="5"/>
  <c r="D13" i="5"/>
  <c r="E12" i="5"/>
  <c r="D12" i="5"/>
  <c r="E11" i="5"/>
  <c r="D11" i="5"/>
  <c r="E10" i="5"/>
  <c r="D10" i="5"/>
  <c r="E9" i="5"/>
  <c r="D9" i="5"/>
  <c r="E8" i="5"/>
  <c r="D8" i="5"/>
  <c r="E7" i="5"/>
  <c r="D7" i="5"/>
  <c r="E6" i="5"/>
  <c r="D6" i="5"/>
  <c r="E5" i="5"/>
  <c r="D5" i="5"/>
  <c r="E4" i="5"/>
  <c r="D4" i="5"/>
  <c r="E3" i="5"/>
  <c r="D3" i="5"/>
  <c r="F5" i="5" l="1"/>
  <c r="G5" i="5" s="1"/>
  <c r="F7" i="5"/>
  <c r="G7" i="5" s="1"/>
  <c r="F9" i="5"/>
  <c r="G9" i="5" s="1"/>
  <c r="F11" i="5"/>
  <c r="G11" i="5" s="1"/>
  <c r="F13" i="5"/>
  <c r="G13" i="5" s="1"/>
  <c r="F15" i="5"/>
  <c r="G15" i="5" s="1"/>
  <c r="F17" i="5"/>
  <c r="G17" i="5" s="1"/>
  <c r="E21" i="5"/>
  <c r="F4" i="5"/>
  <c r="G4" i="5" s="1"/>
  <c r="F6" i="5"/>
  <c r="G6" i="5" s="1"/>
  <c r="F8" i="5"/>
  <c r="G8" i="5" s="1"/>
  <c r="F10" i="5"/>
  <c r="G10" i="5" s="1"/>
  <c r="F12" i="5"/>
  <c r="G12" i="5" s="1"/>
  <c r="F14" i="5"/>
  <c r="G14" i="5" s="1"/>
  <c r="F16" i="5"/>
  <c r="G16" i="5" s="1"/>
  <c r="G18" i="5"/>
  <c r="D21" i="5"/>
  <c r="F3" i="5"/>
  <c r="G3" i="5" l="1"/>
  <c r="G21" i="5" s="1"/>
  <c r="E22" i="3"/>
</calcChain>
</file>

<file path=xl/sharedStrings.xml><?xml version="1.0" encoding="utf-8"?>
<sst xmlns="http://schemas.openxmlformats.org/spreadsheetml/2006/main" count="184" uniqueCount="123">
  <si>
    <t>NO.</t>
  </si>
  <si>
    <t>NAMA</t>
  </si>
  <si>
    <t>Rata - Rata Hasil Presentase Uji Coba Produk Peserta Didik =</t>
  </si>
  <si>
    <t xml:space="preserve">Jumlah Presentase </t>
  </si>
  <si>
    <t xml:space="preserve">Jumlah Peseta Didik </t>
  </si>
  <si>
    <t>PROSENTASE</t>
  </si>
  <si>
    <t>SKOR</t>
  </si>
  <si>
    <t xml:space="preserve">KATEGORI </t>
  </si>
  <si>
    <t>SKOR MAKS</t>
  </si>
  <si>
    <t>JUMLAH PROSENTASE KESELURUHAN</t>
  </si>
  <si>
    <t>NO</t>
  </si>
  <si>
    <t>Postest</t>
  </si>
  <si>
    <t>Pretest</t>
  </si>
  <si>
    <t>Post - Pre</t>
  </si>
  <si>
    <t>Skor Ideal (100-Pre)</t>
  </si>
  <si>
    <t>N Gain Score</t>
  </si>
  <si>
    <t>N Gain Score (%)</t>
  </si>
  <si>
    <t xml:space="preserve">PEMBAGIAN N-GAIN SCORE </t>
  </si>
  <si>
    <t>Nilai N-Gain</t>
  </si>
  <si>
    <t>Kategori</t>
  </si>
  <si>
    <t>g &gt; 0,7</t>
  </si>
  <si>
    <t xml:space="preserve">Tinggi </t>
  </si>
  <si>
    <r>
      <t xml:space="preserve">0,3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charset val="1"/>
        <scheme val="minor"/>
      </rPr>
      <t xml:space="preserve">g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charset val="1"/>
      </rPr>
      <t>0,7</t>
    </r>
  </si>
  <si>
    <t xml:space="preserve">Sedang </t>
  </si>
  <si>
    <t>g &lt; 0,3</t>
  </si>
  <si>
    <t>KATEGORI TAFSIRAN EFEKTIVITAS N-GAIN</t>
  </si>
  <si>
    <t>Presentase (%)</t>
  </si>
  <si>
    <t>Tafsiran</t>
  </si>
  <si>
    <t xml:space="preserve">&lt; 40 </t>
  </si>
  <si>
    <t>Tidak Efektif</t>
  </si>
  <si>
    <t>40 - 55</t>
  </si>
  <si>
    <t>Kurang Efektif</t>
  </si>
  <si>
    <t>56 - 75</t>
  </si>
  <si>
    <t>Cukup Efektif</t>
  </si>
  <si>
    <t xml:space="preserve">&gt; 76 </t>
  </si>
  <si>
    <t>Efektif</t>
  </si>
  <si>
    <t>Mean</t>
  </si>
  <si>
    <t>AAA</t>
  </si>
  <si>
    <t>NAA</t>
  </si>
  <si>
    <t>Sangat Praktis</t>
  </si>
  <si>
    <t>AUZ</t>
  </si>
  <si>
    <t>ASM</t>
  </si>
  <si>
    <t>ASR</t>
  </si>
  <si>
    <t>ANNF</t>
  </si>
  <si>
    <t>DSNP</t>
  </si>
  <si>
    <t>FAPA</t>
  </si>
  <si>
    <t>FAM</t>
  </si>
  <si>
    <t>JSR</t>
  </si>
  <si>
    <t>MNR</t>
  </si>
  <si>
    <t>MHA</t>
  </si>
  <si>
    <t>MTR</t>
  </si>
  <si>
    <t>MA</t>
  </si>
  <si>
    <t>NIM</t>
  </si>
  <si>
    <t>NAI</t>
  </si>
  <si>
    <t>VDA</t>
  </si>
  <si>
    <t>93,9</t>
  </si>
  <si>
    <t>kelas IV</t>
  </si>
  <si>
    <t>KELAS V</t>
  </si>
  <si>
    <r>
      <t>No</t>
    </r>
    <r>
      <rPr>
        <b/>
        <sz val="9"/>
        <color theme="1"/>
        <rFont val="Calibri"/>
        <family val="2"/>
      </rPr>
      <t xml:space="preserve"> </t>
    </r>
  </si>
  <si>
    <t xml:space="preserve">Indikator  </t>
  </si>
  <si>
    <t xml:space="preserve">Ahli 1 </t>
  </si>
  <si>
    <t>Ahli 2</t>
  </si>
  <si>
    <t>Media Pembelajaran Pop-Up Book Fleksible Dalam Penggunaan</t>
  </si>
  <si>
    <r>
      <t xml:space="preserve">Media Pop-Up Book Dapat Digunakan Secara Berulang-Ulang </t>
    </r>
    <r>
      <rPr>
        <sz val="9"/>
        <color theme="1"/>
        <rFont val="Calibri"/>
        <family val="2"/>
      </rPr>
      <t xml:space="preserve"> </t>
    </r>
  </si>
  <si>
    <t>Ukuran Media Pop-Up Book Sesuai Digunakan Dikelas</t>
  </si>
  <si>
    <t>Bahan Media Pop-Up Book Aman Digunakan Siswa</t>
  </si>
  <si>
    <t>Media Pop-Up Book Mudah Untuk Dibawah</t>
  </si>
  <si>
    <t>Desain Media Pop-Up Book Menarik</t>
  </si>
  <si>
    <t xml:space="preserve">Kesesuaian Gambar Pada Media Pop-Up Book Dengan Materi </t>
  </si>
  <si>
    <t>Gambar Yang Disajikan Sesuai Dengan Dunia Siswa Atau Anak-Anak</t>
  </si>
  <si>
    <t>Tampilan Gambar Media Pop-Up Book Menarik Bagi Siswa</t>
  </si>
  <si>
    <t>Kesesuaian Penulisan Huruf Dan Angka Pada Media Pop-Up Book</t>
  </si>
  <si>
    <t>Kesesuaian Desain 3 Dimensi Pada Media Pop-Up Book Terhadap Kebutuhan Siswa</t>
  </si>
  <si>
    <t>Kesesuaian Warna Media Pop-Up Book Terhadap Minat Belajar Siswa</t>
  </si>
  <si>
    <t>Kesesuaian Huruf Yang Jelas Dan Mudah Dibaca Pada Media Pop-Up Book Oleh Siswa</t>
  </si>
  <si>
    <t>Kesesuaian Unsur 3 Dimensi Media Pop-Up Book Pada Daya Tarik Siswa</t>
  </si>
  <si>
    <t>Kesesuaian Tata Letak Gambar Pada Media Pop-Up Book</t>
  </si>
  <si>
    <t xml:space="preserve">Jumlah Skor </t>
  </si>
  <si>
    <t>Jumlah Rata-rata yang diberikan validator (58÷15)+(59÷15) = 7,8</t>
  </si>
  <si>
    <t>Jumlah skor maksimum 4+4 = 8</t>
  </si>
  <si>
    <t>validasi Media</t>
  </si>
  <si>
    <t>Ahli 1 : Bu Fitria</t>
  </si>
  <si>
    <t>Ahli 2 : Guru Ahli Media Bu lutfi</t>
  </si>
  <si>
    <t>Kesesuaian Materi Dengan Capaian Pembelajaran</t>
  </si>
  <si>
    <t>Kesesuaian Dengan Alur Tujuan Pembelajaran</t>
  </si>
  <si>
    <t>Kesesuaian Media Pop-Up Book Dengan Materi Pembelajaran</t>
  </si>
  <si>
    <t>Kesesuaian Metode Pembelajaran Dengan Materi Pembelajaran</t>
  </si>
  <si>
    <t>Kesesuaian Gambar Dengan Materi Pembelajaran</t>
  </si>
  <si>
    <t>Materi Yang Disajikan Dapat Menambah Wawasan Atau Pengetahuan Peserta Didik</t>
  </si>
  <si>
    <t>Materi Berkaitan Dengan Kehidupan Sehari-Hari Atau Kontekstual</t>
  </si>
  <si>
    <t>Keruntutan Materi Dengam Media Pop-Up Book</t>
  </si>
  <si>
    <t>Materi Yang Disajikan Sesuai Dengan Kebutuhan Siswa Sekolah Dasar</t>
  </si>
  <si>
    <t>Materi Yang Disajikan Mudah Difahami Oleh Peserta Didik</t>
  </si>
  <si>
    <t>Penyajian Materi Dapat Mendorong Rasa Ingin Tahu Peserta Didik</t>
  </si>
  <si>
    <t>Kejelasan Materi Yang Terdapat Pada Media Pop-Up Book</t>
  </si>
  <si>
    <t>Materi Yang Disajikan Sesuai Dengan Tingkat Berfikir Siswa Di Sekolah Dasar</t>
  </si>
  <si>
    <t>Materi Menambah Wawasan Peserta Didik Tentang Kontekstual</t>
  </si>
  <si>
    <t>Penyajian Materi Dapat Menumbuhkan Imajinasi Peserta Didik</t>
  </si>
  <si>
    <t>Jumlah Rata-rata yang diberikan validator (59÷15)+(59÷15) = 7,86</t>
  </si>
  <si>
    <t>VALIDASI MATERI</t>
  </si>
  <si>
    <t>Ahli 2 : Guru Ahli Materi Bu Farida</t>
  </si>
  <si>
    <t>PERSENTASE</t>
  </si>
  <si>
    <t>AFA</t>
  </si>
  <si>
    <t>IDI</t>
  </si>
  <si>
    <t>KAR</t>
  </si>
  <si>
    <t>KQS</t>
  </si>
  <si>
    <t>MAFZ</t>
  </si>
  <si>
    <t>MMS</t>
  </si>
  <si>
    <t>MBAI</t>
  </si>
  <si>
    <t>MGAA</t>
  </si>
  <si>
    <t>MJUF</t>
  </si>
  <si>
    <t>MMAI</t>
  </si>
  <si>
    <t>MRA</t>
  </si>
  <si>
    <t>MZZA</t>
  </si>
  <si>
    <t>RAP</t>
  </si>
  <si>
    <t>SSL</t>
  </si>
  <si>
    <t>SWZ</t>
  </si>
  <si>
    <t>93,8</t>
  </si>
  <si>
    <r>
      <t xml:space="preserve">PERHITUNGAN N-GAIN </t>
    </r>
    <r>
      <rPr>
        <b/>
        <i/>
        <sz val="11"/>
        <color theme="1"/>
        <rFont val="Calibri"/>
        <family val="2"/>
        <scheme val="minor"/>
      </rPr>
      <t>SCORE</t>
    </r>
    <r>
      <rPr>
        <b/>
        <sz val="11"/>
        <color theme="1"/>
        <rFont val="Calibri"/>
        <family val="2"/>
        <scheme val="minor"/>
      </rPr>
      <t xml:space="preserve"> kelas IV</t>
    </r>
  </si>
  <si>
    <r>
      <t xml:space="preserve">PERHITUNGAN N-GAIN </t>
    </r>
    <r>
      <rPr>
        <b/>
        <i/>
        <sz val="11"/>
        <color theme="1"/>
        <rFont val="Calibri"/>
        <family val="2"/>
        <scheme val="minor"/>
      </rPr>
      <t>SCORE</t>
    </r>
    <r>
      <rPr>
        <b/>
        <sz val="11"/>
        <color theme="1"/>
        <rFont val="Calibri"/>
        <family val="2"/>
        <scheme val="minor"/>
      </rPr>
      <t xml:space="preserve"> kelas V</t>
    </r>
  </si>
  <si>
    <t xml:space="preserve">Rendah </t>
  </si>
  <si>
    <t>Sumber: A. Roosyanti</t>
  </si>
  <si>
    <t>Sumber: Hake, R.R,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</si>
</sst>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"/>
    </font>
    <font>
      <b/>
      <sz val="9"/>
      <color theme="1"/>
      <name val="Times New Roman"/>
      <family val="1"/>
    </font>
    <font>
      <b/>
      <sz val="9"/>
      <color theme="1"/>
      <name val="Calibri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0" fillId="0" borderId="0" xfId="1" applyNumberFormat="1" applyFont="1" applyAlignment="1">
      <alignment horizontal="center"/>
    </xf>
    <xf numFmtId="9" fontId="0" fillId="0" borderId="1" xfId="1" applyFont="1" applyBorder="1" applyAlignment="1">
      <alignment horizont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/>
    <xf numFmtId="2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9" fontId="0" fillId="0" borderId="2" xfId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9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108934</xdr:colOff>
      <xdr:row>2</xdr:row>
      <xdr:rowOff>187325</xdr:rowOff>
    </xdr:from>
    <xdr:ext cx="2890663" cy="3549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id="{73B7DAC9-F968-4CB4-9859-1629AAF45F14}"/>
                </a:ext>
              </a:extLst>
            </xdr:cNvPr>
            <xdr:cNvSpPr txBox="1"/>
          </xdr:nvSpPr>
          <xdr:spPr>
            <a:xfrm>
              <a:off x="6404959" y="568325"/>
              <a:ext cx="2890663" cy="3549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id-ID" sz="1600" i="1">
                  <a:latin typeface="Aptos Narrow" panose="020B0004020202020204" pitchFamily="34" charset="0"/>
                </a:rPr>
                <a:t>N</a:t>
              </a:r>
              <a14:m>
                <m:oMath xmlns:m="http://schemas.openxmlformats.org/officeDocument/2006/math">
                  <m:r>
                    <a:rPr lang="id-ID" sz="1600" b="0" i="1">
                      <a:latin typeface="Cambria Math" panose="02040503050406030204" pitchFamily="18" charset="0"/>
                    </a:rPr>
                    <m:t>−</m:t>
                  </m:r>
                  <m:r>
                    <a:rPr lang="id-ID" sz="1600" b="0" i="1">
                      <a:latin typeface="Cambria Math" panose="02040503050406030204" pitchFamily="18" charset="0"/>
                    </a:rPr>
                    <m:t>𝐺𝑎𝑖𝑛</m:t>
                  </m:r>
                  <m:r>
                    <a:rPr lang="en-US" sz="160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6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id-ID" sz="1600" b="0" i="1">
                          <a:latin typeface="Cambria Math" panose="02040503050406030204" pitchFamily="18" charset="0"/>
                        </a:rPr>
                        <m:t>𝑆𝑘𝑜𝑟</m:t>
                      </m:r>
                      <m:r>
                        <a:rPr lang="id-ID" sz="16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id-ID" sz="1600" b="0" i="1">
                          <a:latin typeface="Cambria Math" panose="02040503050406030204" pitchFamily="18" charset="0"/>
                        </a:rPr>
                        <m:t>𝑃𝑜𝑠𝑡𝑒𝑠𝑡</m:t>
                      </m:r>
                      <m:r>
                        <a:rPr lang="id-ID" sz="1600" b="0" i="1">
                          <a:latin typeface="Cambria Math" panose="02040503050406030204" pitchFamily="18" charset="0"/>
                        </a:rPr>
                        <m:t> −</m:t>
                      </m:r>
                      <m:r>
                        <a:rPr lang="id-ID" sz="1600" b="0" i="1">
                          <a:latin typeface="Cambria Math" panose="02040503050406030204" pitchFamily="18" charset="0"/>
                        </a:rPr>
                        <m:t>𝑆𝑘𝑜𝑟</m:t>
                      </m:r>
                      <m:r>
                        <a:rPr lang="id-ID" sz="16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id-ID" sz="1600" b="0" i="1">
                          <a:latin typeface="Cambria Math" panose="02040503050406030204" pitchFamily="18" charset="0"/>
                        </a:rPr>
                        <m:t>𝑃𝑟𝑒𝑡𝑒𝑠𝑡</m:t>
                      </m:r>
                    </m:num>
                    <m:den>
                      <m:r>
                        <a:rPr lang="id-ID" sz="1600" b="0" i="1">
                          <a:latin typeface="Cambria Math" panose="02040503050406030204" pitchFamily="18" charset="0"/>
                        </a:rPr>
                        <m:t>𝑆𝑘𝑜𝑟</m:t>
                      </m:r>
                      <m:r>
                        <a:rPr lang="id-ID" sz="16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id-ID" sz="1600" b="0" i="1">
                          <a:latin typeface="Cambria Math" panose="02040503050406030204" pitchFamily="18" charset="0"/>
                        </a:rPr>
                        <m:t>𝐼𝑑𝑒𝑎𝑙</m:t>
                      </m:r>
                      <m:r>
                        <a:rPr lang="id-ID" sz="1600" b="0" i="1">
                          <a:latin typeface="Cambria Math" panose="02040503050406030204" pitchFamily="18" charset="0"/>
                        </a:rPr>
                        <m:t> −</m:t>
                      </m:r>
                      <m:r>
                        <a:rPr lang="id-ID" sz="1600" b="0" i="1">
                          <a:latin typeface="Cambria Math" panose="02040503050406030204" pitchFamily="18" charset="0"/>
                        </a:rPr>
                        <m:t>𝑆𝑘𝑜𝑟</m:t>
                      </m:r>
                      <m:r>
                        <a:rPr lang="id-ID" sz="16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id-ID" sz="1600" b="0" i="1">
                          <a:latin typeface="Cambria Math" panose="02040503050406030204" pitchFamily="18" charset="0"/>
                        </a:rPr>
                        <m:t>𝑃𝑟𝑒𝑡𝑒𝑠𝑡</m:t>
                      </m:r>
                    </m:den>
                  </m:f>
                </m:oMath>
              </a14:m>
              <a:endParaRPr lang="en-US" sz="1100">
                <a:latin typeface="Aptos Narrow" panose="020B00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3B7DAC9-F968-4CB4-9859-1629AAF45F14}"/>
                </a:ext>
              </a:extLst>
            </xdr:cNvPr>
            <xdr:cNvSpPr txBox="1"/>
          </xdr:nvSpPr>
          <xdr:spPr>
            <a:xfrm>
              <a:off x="6404959" y="568325"/>
              <a:ext cx="2890663" cy="3549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id-ID" sz="1600" i="1">
                  <a:latin typeface="Aptos Narrow" panose="020B0004020202020204" pitchFamily="34" charset="0"/>
                </a:rPr>
                <a:t>N</a:t>
              </a:r>
              <a:r>
                <a:rPr lang="id-ID" sz="1600" b="0" i="0">
                  <a:latin typeface="Cambria Math" panose="02040503050406030204" pitchFamily="18" charset="0"/>
                </a:rPr>
                <a:t>−𝐺𝑎𝑖𝑛</a:t>
              </a:r>
              <a:r>
                <a:rPr lang="en-US" sz="1600" i="0">
                  <a:latin typeface="Cambria Math" panose="02040503050406030204" pitchFamily="18" charset="0"/>
                </a:rPr>
                <a:t>=(</a:t>
              </a:r>
              <a:r>
                <a:rPr lang="id-ID" sz="1600" b="0" i="0">
                  <a:latin typeface="Cambria Math" panose="02040503050406030204" pitchFamily="18" charset="0"/>
                </a:rPr>
                <a:t>𝑆𝑘𝑜𝑟 𝑃𝑜𝑠𝑡𝑒𝑠𝑡 −𝑆𝑘𝑜𝑟 𝑃𝑟𝑒𝑡𝑒𝑠𝑡</a:t>
              </a:r>
              <a:r>
                <a:rPr lang="en-US" sz="1600" b="0" i="0">
                  <a:latin typeface="Cambria Math" panose="02040503050406030204" pitchFamily="18" charset="0"/>
                </a:rPr>
                <a:t>)/(</a:t>
              </a:r>
              <a:r>
                <a:rPr lang="id-ID" sz="1600" b="0" i="0">
                  <a:latin typeface="Cambria Math" panose="02040503050406030204" pitchFamily="18" charset="0"/>
                </a:rPr>
                <a:t>𝑆𝑘𝑜𝑟 𝐼𝑑𝑒𝑎𝑙 −𝑆𝑘𝑜𝑟 𝑃𝑟𝑒𝑡𝑒𝑠𝑡</a:t>
              </a:r>
              <a:r>
                <a:rPr lang="en-US" sz="1600" b="0" i="0">
                  <a:latin typeface="Cambria Math" panose="02040503050406030204" pitchFamily="18" charset="0"/>
                </a:rPr>
                <a:t>)</a:t>
              </a:r>
              <a:endParaRPr lang="en-US" sz="1100">
                <a:latin typeface="Aptos Narrow" panose="020B0004020202020204" pitchFamily="34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%20KELAS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D2">
            <v>3</v>
          </cell>
          <cell r="E2">
            <v>4</v>
          </cell>
          <cell r="F2">
            <v>4</v>
          </cell>
          <cell r="G2">
            <v>4</v>
          </cell>
          <cell r="H2">
            <v>3</v>
          </cell>
          <cell r="I2">
            <v>4</v>
          </cell>
          <cell r="J2">
            <v>4</v>
          </cell>
          <cell r="K2">
            <v>4</v>
          </cell>
          <cell r="L2">
            <v>3</v>
          </cell>
          <cell r="M2">
            <v>4</v>
          </cell>
          <cell r="N2">
            <v>4</v>
          </cell>
          <cell r="O2">
            <v>4</v>
          </cell>
          <cell r="P2">
            <v>3</v>
          </cell>
          <cell r="Q2">
            <v>4</v>
          </cell>
          <cell r="R2">
            <v>4</v>
          </cell>
        </row>
        <row r="3">
          <cell r="D3">
            <v>4</v>
          </cell>
          <cell r="E3">
            <v>4</v>
          </cell>
          <cell r="F3">
            <v>4</v>
          </cell>
          <cell r="G3">
            <v>4</v>
          </cell>
          <cell r="H3">
            <v>4</v>
          </cell>
          <cell r="I3">
            <v>4</v>
          </cell>
          <cell r="J3">
            <v>4</v>
          </cell>
          <cell r="K3">
            <v>3</v>
          </cell>
          <cell r="L3">
            <v>4</v>
          </cell>
          <cell r="M3">
            <v>4</v>
          </cell>
          <cell r="N3">
            <v>3</v>
          </cell>
          <cell r="O3">
            <v>4</v>
          </cell>
          <cell r="P3">
            <v>4</v>
          </cell>
          <cell r="Q3">
            <v>3</v>
          </cell>
          <cell r="R3">
            <v>3</v>
          </cell>
        </row>
        <row r="4">
          <cell r="D4">
            <v>3</v>
          </cell>
          <cell r="E4">
            <v>4</v>
          </cell>
          <cell r="F4">
            <v>3</v>
          </cell>
          <cell r="G4">
            <v>4</v>
          </cell>
          <cell r="H4">
            <v>3</v>
          </cell>
          <cell r="I4">
            <v>4</v>
          </cell>
          <cell r="J4">
            <v>4</v>
          </cell>
          <cell r="K4">
            <v>3</v>
          </cell>
          <cell r="L4">
            <v>4</v>
          </cell>
          <cell r="M4">
            <v>4</v>
          </cell>
          <cell r="N4">
            <v>3</v>
          </cell>
          <cell r="O4">
            <v>4</v>
          </cell>
          <cell r="P4">
            <v>4</v>
          </cell>
          <cell r="Q4">
            <v>4</v>
          </cell>
          <cell r="R4">
            <v>4</v>
          </cell>
        </row>
        <row r="5">
          <cell r="D5">
            <v>4</v>
          </cell>
          <cell r="E5">
            <v>4</v>
          </cell>
          <cell r="F5">
            <v>4</v>
          </cell>
          <cell r="G5">
            <v>4</v>
          </cell>
          <cell r="H5">
            <v>4</v>
          </cell>
          <cell r="I5">
            <v>4</v>
          </cell>
          <cell r="J5">
            <v>4</v>
          </cell>
          <cell r="K5">
            <v>4</v>
          </cell>
          <cell r="L5">
            <v>4</v>
          </cell>
          <cell r="M5">
            <v>4</v>
          </cell>
          <cell r="N5">
            <v>4</v>
          </cell>
          <cell r="O5">
            <v>4</v>
          </cell>
          <cell r="P5">
            <v>4</v>
          </cell>
          <cell r="Q5">
            <v>4</v>
          </cell>
          <cell r="R5">
            <v>3</v>
          </cell>
        </row>
        <row r="6">
          <cell r="D6">
            <v>4</v>
          </cell>
          <cell r="E6">
            <v>4</v>
          </cell>
          <cell r="F6">
            <v>4</v>
          </cell>
          <cell r="G6">
            <v>4</v>
          </cell>
          <cell r="H6">
            <v>4</v>
          </cell>
          <cell r="I6">
            <v>4</v>
          </cell>
          <cell r="J6">
            <v>4</v>
          </cell>
          <cell r="K6">
            <v>4</v>
          </cell>
          <cell r="L6">
            <v>3</v>
          </cell>
          <cell r="M6">
            <v>3</v>
          </cell>
          <cell r="N6">
            <v>3</v>
          </cell>
          <cell r="O6">
            <v>4</v>
          </cell>
          <cell r="P6">
            <v>3</v>
          </cell>
          <cell r="Q6">
            <v>4</v>
          </cell>
          <cell r="R6">
            <v>4</v>
          </cell>
        </row>
        <row r="7">
          <cell r="D7">
            <v>4</v>
          </cell>
          <cell r="E7">
            <v>4</v>
          </cell>
          <cell r="F7">
            <v>4</v>
          </cell>
          <cell r="G7">
            <v>3</v>
          </cell>
          <cell r="H7">
            <v>4</v>
          </cell>
          <cell r="I7">
            <v>4</v>
          </cell>
          <cell r="J7">
            <v>4</v>
          </cell>
          <cell r="K7">
            <v>3</v>
          </cell>
          <cell r="L7">
            <v>4</v>
          </cell>
          <cell r="M7">
            <v>4</v>
          </cell>
          <cell r="N7">
            <v>4</v>
          </cell>
          <cell r="O7">
            <v>4</v>
          </cell>
          <cell r="P7">
            <v>4</v>
          </cell>
          <cell r="Q7">
            <v>4</v>
          </cell>
          <cell r="R7">
            <v>3</v>
          </cell>
        </row>
        <row r="8">
          <cell r="D8">
            <v>4</v>
          </cell>
          <cell r="E8">
            <v>4</v>
          </cell>
          <cell r="F8">
            <v>4</v>
          </cell>
          <cell r="G8">
            <v>4</v>
          </cell>
          <cell r="H8">
            <v>3</v>
          </cell>
          <cell r="I8">
            <v>3</v>
          </cell>
          <cell r="J8">
            <v>4</v>
          </cell>
          <cell r="K8">
            <v>3</v>
          </cell>
          <cell r="L8">
            <v>4</v>
          </cell>
          <cell r="M8">
            <v>4</v>
          </cell>
          <cell r="N8">
            <v>4</v>
          </cell>
          <cell r="O8">
            <v>4</v>
          </cell>
          <cell r="P8">
            <v>4</v>
          </cell>
          <cell r="Q8">
            <v>4</v>
          </cell>
          <cell r="R8">
            <v>3</v>
          </cell>
        </row>
        <row r="9">
          <cell r="D9">
            <v>4</v>
          </cell>
          <cell r="E9">
            <v>4</v>
          </cell>
          <cell r="F9">
            <v>4</v>
          </cell>
          <cell r="G9">
            <v>4</v>
          </cell>
          <cell r="H9">
            <v>4</v>
          </cell>
          <cell r="I9">
            <v>3</v>
          </cell>
          <cell r="J9">
            <v>4</v>
          </cell>
          <cell r="K9">
            <v>3</v>
          </cell>
          <cell r="L9">
            <v>4</v>
          </cell>
          <cell r="M9">
            <v>3</v>
          </cell>
          <cell r="N9">
            <v>4</v>
          </cell>
          <cell r="O9">
            <v>4</v>
          </cell>
          <cell r="P9">
            <v>4</v>
          </cell>
          <cell r="Q9">
            <v>4</v>
          </cell>
          <cell r="R9">
            <v>4</v>
          </cell>
        </row>
        <row r="10">
          <cell r="D10">
            <v>4</v>
          </cell>
          <cell r="E10">
            <v>3</v>
          </cell>
          <cell r="F10">
            <v>4</v>
          </cell>
          <cell r="G10">
            <v>4</v>
          </cell>
          <cell r="H10">
            <v>4</v>
          </cell>
          <cell r="I10">
            <v>3</v>
          </cell>
          <cell r="J10">
            <v>4</v>
          </cell>
          <cell r="K10">
            <v>4</v>
          </cell>
          <cell r="L10">
            <v>4</v>
          </cell>
          <cell r="M10">
            <v>4</v>
          </cell>
          <cell r="N10">
            <v>4</v>
          </cell>
          <cell r="O10">
            <v>4</v>
          </cell>
          <cell r="P10">
            <v>4</v>
          </cell>
          <cell r="Q10">
            <v>4</v>
          </cell>
          <cell r="R10">
            <v>4</v>
          </cell>
        </row>
        <row r="11">
          <cell r="D11">
            <v>4</v>
          </cell>
          <cell r="E11">
            <v>3</v>
          </cell>
          <cell r="F11">
            <v>4</v>
          </cell>
          <cell r="G11">
            <v>3</v>
          </cell>
          <cell r="H11">
            <v>3</v>
          </cell>
          <cell r="I11">
            <v>4</v>
          </cell>
          <cell r="J11">
            <v>4</v>
          </cell>
          <cell r="K11">
            <v>4</v>
          </cell>
          <cell r="L11">
            <v>3</v>
          </cell>
          <cell r="M11">
            <v>4</v>
          </cell>
          <cell r="N11">
            <v>4</v>
          </cell>
          <cell r="O11">
            <v>3</v>
          </cell>
          <cell r="P11">
            <v>4</v>
          </cell>
          <cell r="Q11">
            <v>4</v>
          </cell>
          <cell r="R11">
            <v>3</v>
          </cell>
        </row>
        <row r="12">
          <cell r="D12">
            <v>4</v>
          </cell>
          <cell r="E12">
            <v>3</v>
          </cell>
          <cell r="F12">
            <v>4</v>
          </cell>
          <cell r="G12">
            <v>3</v>
          </cell>
          <cell r="H12">
            <v>4</v>
          </cell>
          <cell r="I12">
            <v>4</v>
          </cell>
          <cell r="J12">
            <v>3</v>
          </cell>
          <cell r="K12">
            <v>4</v>
          </cell>
          <cell r="L12">
            <v>4</v>
          </cell>
          <cell r="M12">
            <v>3</v>
          </cell>
          <cell r="N12">
            <v>4</v>
          </cell>
          <cell r="O12">
            <v>3</v>
          </cell>
          <cell r="P12">
            <v>4</v>
          </cell>
          <cell r="Q12">
            <v>3</v>
          </cell>
          <cell r="R12">
            <v>4</v>
          </cell>
        </row>
        <row r="13">
          <cell r="D13">
            <v>4</v>
          </cell>
          <cell r="E13">
            <v>3</v>
          </cell>
          <cell r="F13">
            <v>4</v>
          </cell>
          <cell r="G13">
            <v>4</v>
          </cell>
          <cell r="H13">
            <v>3</v>
          </cell>
          <cell r="I13">
            <v>4</v>
          </cell>
          <cell r="J13">
            <v>4</v>
          </cell>
          <cell r="K13">
            <v>3</v>
          </cell>
          <cell r="L13">
            <v>4</v>
          </cell>
          <cell r="M13">
            <v>4</v>
          </cell>
          <cell r="N13">
            <v>3</v>
          </cell>
          <cell r="O13">
            <v>4</v>
          </cell>
          <cell r="P13">
            <v>4</v>
          </cell>
          <cell r="Q13">
            <v>4</v>
          </cell>
          <cell r="R13">
            <v>4</v>
          </cell>
        </row>
        <row r="14">
          <cell r="D14">
            <v>4</v>
          </cell>
          <cell r="E14">
            <v>4</v>
          </cell>
          <cell r="F14">
            <v>4</v>
          </cell>
          <cell r="G14">
            <v>4</v>
          </cell>
          <cell r="H14">
            <v>4</v>
          </cell>
          <cell r="I14">
            <v>3</v>
          </cell>
          <cell r="J14">
            <v>4</v>
          </cell>
          <cell r="K14">
            <v>4</v>
          </cell>
          <cell r="L14">
            <v>4</v>
          </cell>
          <cell r="M14">
            <v>3</v>
          </cell>
          <cell r="N14">
            <v>4</v>
          </cell>
          <cell r="O14">
            <v>3</v>
          </cell>
          <cell r="P14">
            <v>4</v>
          </cell>
          <cell r="Q14">
            <v>4</v>
          </cell>
          <cell r="R14">
            <v>3</v>
          </cell>
        </row>
        <row r="15">
          <cell r="D15">
            <v>4</v>
          </cell>
          <cell r="E15">
            <v>3</v>
          </cell>
          <cell r="F15">
            <v>4</v>
          </cell>
          <cell r="G15">
            <v>3</v>
          </cell>
          <cell r="H15">
            <v>4</v>
          </cell>
          <cell r="I15">
            <v>4</v>
          </cell>
          <cell r="J15">
            <v>4</v>
          </cell>
          <cell r="K15">
            <v>4</v>
          </cell>
          <cell r="L15">
            <v>4</v>
          </cell>
          <cell r="M15">
            <v>4</v>
          </cell>
          <cell r="N15">
            <v>3</v>
          </cell>
          <cell r="O15">
            <v>4</v>
          </cell>
          <cell r="P15">
            <v>3</v>
          </cell>
          <cell r="Q15">
            <v>3</v>
          </cell>
          <cell r="R15">
            <v>4</v>
          </cell>
        </row>
        <row r="16">
          <cell r="D16">
            <v>3</v>
          </cell>
          <cell r="E16">
            <v>4</v>
          </cell>
          <cell r="F16">
            <v>3</v>
          </cell>
          <cell r="G16">
            <v>4</v>
          </cell>
          <cell r="H16">
            <v>3</v>
          </cell>
          <cell r="I16">
            <v>4</v>
          </cell>
          <cell r="J16">
            <v>4</v>
          </cell>
          <cell r="K16">
            <v>4</v>
          </cell>
          <cell r="L16">
            <v>4</v>
          </cell>
          <cell r="M16">
            <v>4</v>
          </cell>
          <cell r="N16">
            <v>4</v>
          </cell>
          <cell r="O16">
            <v>4</v>
          </cell>
          <cell r="P16">
            <v>4</v>
          </cell>
          <cell r="Q16">
            <v>4</v>
          </cell>
          <cell r="R16">
            <v>3</v>
          </cell>
        </row>
        <row r="17">
          <cell r="D17">
            <v>4</v>
          </cell>
          <cell r="E17">
            <v>3</v>
          </cell>
          <cell r="F17">
            <v>4</v>
          </cell>
          <cell r="G17">
            <v>4</v>
          </cell>
          <cell r="H17">
            <v>3</v>
          </cell>
          <cell r="I17">
            <v>4</v>
          </cell>
          <cell r="J17">
            <v>3</v>
          </cell>
          <cell r="K17">
            <v>4</v>
          </cell>
          <cell r="L17">
            <v>3</v>
          </cell>
          <cell r="M17">
            <v>4</v>
          </cell>
          <cell r="N17">
            <v>4</v>
          </cell>
          <cell r="O17">
            <v>4</v>
          </cell>
          <cell r="P17">
            <v>4</v>
          </cell>
          <cell r="Q17">
            <v>4</v>
          </cell>
          <cell r="R17">
            <v>4</v>
          </cell>
        </row>
        <row r="18">
          <cell r="D18">
            <v>4</v>
          </cell>
          <cell r="E18">
            <v>4</v>
          </cell>
          <cell r="F18">
            <v>4</v>
          </cell>
          <cell r="G18">
            <v>4</v>
          </cell>
          <cell r="H18">
            <v>4</v>
          </cell>
          <cell r="I18">
            <v>4</v>
          </cell>
          <cell r="J18">
            <v>4</v>
          </cell>
          <cell r="K18">
            <v>4</v>
          </cell>
          <cell r="L18">
            <v>4</v>
          </cell>
          <cell r="M18">
            <v>4</v>
          </cell>
          <cell r="N18">
            <v>3</v>
          </cell>
          <cell r="O18">
            <v>4</v>
          </cell>
          <cell r="P18">
            <v>4</v>
          </cell>
          <cell r="Q18">
            <v>4</v>
          </cell>
          <cell r="R18">
            <v>4</v>
          </cell>
        </row>
        <row r="19">
          <cell r="D19">
            <v>3</v>
          </cell>
          <cell r="E19">
            <v>4</v>
          </cell>
          <cell r="F19">
            <v>3</v>
          </cell>
          <cell r="G19">
            <v>4</v>
          </cell>
          <cell r="H19">
            <v>4</v>
          </cell>
          <cell r="I19">
            <v>3</v>
          </cell>
          <cell r="J19">
            <v>4</v>
          </cell>
          <cell r="K19">
            <v>4</v>
          </cell>
          <cell r="L19">
            <v>4</v>
          </cell>
          <cell r="M19">
            <v>4</v>
          </cell>
          <cell r="N19">
            <v>4</v>
          </cell>
          <cell r="O19">
            <v>3</v>
          </cell>
          <cell r="P19">
            <v>4</v>
          </cell>
          <cell r="Q19">
            <v>4</v>
          </cell>
          <cell r="R19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8" zoomScale="85" workbookViewId="0">
      <selection activeCell="F38" sqref="F38"/>
    </sheetView>
  </sheetViews>
  <sheetFormatPr defaultRowHeight="15" x14ac:dyDescent="0.25"/>
  <cols>
    <col min="1" max="1" width="7.140625" style="5" customWidth="1"/>
    <col min="2" max="2" width="38" style="2" customWidth="1"/>
    <col min="3" max="4" width="9.140625" style="5"/>
    <col min="5" max="5" width="11.140625" style="5" customWidth="1"/>
  </cols>
  <sheetData>
    <row r="1" spans="1:6" x14ac:dyDescent="0.25">
      <c r="A1" s="27" t="s">
        <v>58</v>
      </c>
      <c r="B1" s="28" t="s">
        <v>59</v>
      </c>
      <c r="C1" s="29" t="s">
        <v>60</v>
      </c>
      <c r="D1" s="29" t="s">
        <v>61</v>
      </c>
      <c r="E1"/>
      <c r="F1" t="s">
        <v>80</v>
      </c>
    </row>
    <row r="2" spans="1:6" ht="24" x14ac:dyDescent="0.25">
      <c r="A2" s="30">
        <v>1</v>
      </c>
      <c r="B2" s="31" t="s">
        <v>62</v>
      </c>
      <c r="C2" s="30">
        <v>3</v>
      </c>
      <c r="D2" s="30">
        <v>3</v>
      </c>
      <c r="E2"/>
      <c r="F2" t="s">
        <v>81</v>
      </c>
    </row>
    <row r="3" spans="1:6" ht="24" x14ac:dyDescent="0.25">
      <c r="A3" s="30">
        <v>2</v>
      </c>
      <c r="B3" s="31" t="s">
        <v>63</v>
      </c>
      <c r="C3" s="30">
        <v>4</v>
      </c>
      <c r="D3" s="30">
        <v>4</v>
      </c>
      <c r="E3"/>
      <c r="F3" t="s">
        <v>82</v>
      </c>
    </row>
    <row r="4" spans="1:6" ht="24" x14ac:dyDescent="0.25">
      <c r="A4" s="30">
        <v>3</v>
      </c>
      <c r="B4" s="31" t="s">
        <v>64</v>
      </c>
      <c r="C4" s="30">
        <v>4</v>
      </c>
      <c r="D4" s="30">
        <v>4</v>
      </c>
      <c r="E4"/>
    </row>
    <row r="5" spans="1:6" ht="24" x14ac:dyDescent="0.25">
      <c r="A5" s="30">
        <v>4</v>
      </c>
      <c r="B5" s="31" t="s">
        <v>65</v>
      </c>
      <c r="C5" s="30">
        <v>4</v>
      </c>
      <c r="D5" s="30">
        <v>4</v>
      </c>
      <c r="E5"/>
    </row>
    <row r="6" spans="1:6" x14ac:dyDescent="0.25">
      <c r="A6" s="30">
        <v>5</v>
      </c>
      <c r="B6" s="31" t="s">
        <v>66</v>
      </c>
      <c r="C6" s="30">
        <v>3</v>
      </c>
      <c r="D6" s="30">
        <v>4</v>
      </c>
      <c r="E6"/>
    </row>
    <row r="7" spans="1:6" x14ac:dyDescent="0.25">
      <c r="A7" s="30">
        <v>6</v>
      </c>
      <c r="B7" s="31" t="s">
        <v>67</v>
      </c>
      <c r="C7" s="30">
        <v>4</v>
      </c>
      <c r="D7" s="30">
        <v>4</v>
      </c>
      <c r="E7"/>
    </row>
    <row r="8" spans="1:6" ht="24" x14ac:dyDescent="0.25">
      <c r="A8" s="30">
        <v>7</v>
      </c>
      <c r="B8" s="31" t="s">
        <v>68</v>
      </c>
      <c r="C8" s="30">
        <v>4</v>
      </c>
      <c r="D8" s="30">
        <v>4</v>
      </c>
      <c r="E8"/>
    </row>
    <row r="9" spans="1:6" ht="24" x14ac:dyDescent="0.25">
      <c r="A9" s="30">
        <v>8</v>
      </c>
      <c r="B9" s="31" t="s">
        <v>69</v>
      </c>
      <c r="C9" s="30">
        <v>4</v>
      </c>
      <c r="D9" s="30">
        <v>4</v>
      </c>
      <c r="E9"/>
    </row>
    <row r="10" spans="1:6" ht="24" x14ac:dyDescent="0.25">
      <c r="A10" s="30">
        <v>9</v>
      </c>
      <c r="B10" s="31" t="s">
        <v>70</v>
      </c>
      <c r="C10" s="30">
        <v>4</v>
      </c>
      <c r="D10" s="30">
        <v>4</v>
      </c>
      <c r="E10"/>
    </row>
    <row r="11" spans="1:6" ht="24" x14ac:dyDescent="0.25">
      <c r="A11" s="30">
        <v>10</v>
      </c>
      <c r="B11" s="31" t="s">
        <v>71</v>
      </c>
      <c r="C11" s="30">
        <v>4</v>
      </c>
      <c r="D11" s="30">
        <v>4</v>
      </c>
      <c r="E11"/>
    </row>
    <row r="12" spans="1:6" ht="24" x14ac:dyDescent="0.25">
      <c r="A12" s="30">
        <v>11</v>
      </c>
      <c r="B12" s="31" t="s">
        <v>72</v>
      </c>
      <c r="C12" s="30">
        <v>4</v>
      </c>
      <c r="D12" s="30">
        <v>4</v>
      </c>
      <c r="E12"/>
    </row>
    <row r="13" spans="1:6" ht="24" x14ac:dyDescent="0.25">
      <c r="A13" s="30">
        <v>12</v>
      </c>
      <c r="B13" s="31" t="s">
        <v>73</v>
      </c>
      <c r="C13" s="30">
        <v>4</v>
      </c>
      <c r="D13" s="30">
        <v>4</v>
      </c>
      <c r="E13"/>
    </row>
    <row r="14" spans="1:6" ht="24" x14ac:dyDescent="0.25">
      <c r="A14" s="30">
        <v>13</v>
      </c>
      <c r="B14" s="31" t="s">
        <v>74</v>
      </c>
      <c r="C14" s="30">
        <v>4</v>
      </c>
      <c r="D14" s="30">
        <v>4</v>
      </c>
      <c r="E14"/>
    </row>
    <row r="15" spans="1:6" ht="24" x14ac:dyDescent="0.25">
      <c r="A15" s="30">
        <v>14</v>
      </c>
      <c r="B15" s="31" t="s">
        <v>75</v>
      </c>
      <c r="C15" s="30">
        <v>4</v>
      </c>
      <c r="D15" s="30">
        <v>4</v>
      </c>
      <c r="E15"/>
    </row>
    <row r="16" spans="1:6" ht="24" x14ac:dyDescent="0.25">
      <c r="A16" s="30">
        <v>15</v>
      </c>
      <c r="B16" s="31" t="s">
        <v>76</v>
      </c>
      <c r="C16" s="30">
        <v>4</v>
      </c>
      <c r="D16" s="30">
        <v>4</v>
      </c>
      <c r="E16"/>
    </row>
    <row r="17" spans="1:6" x14ac:dyDescent="0.25">
      <c r="A17" s="32"/>
      <c r="B17" s="31" t="s">
        <v>77</v>
      </c>
      <c r="C17" s="32">
        <v>58</v>
      </c>
      <c r="D17" s="32">
        <v>59</v>
      </c>
      <c r="E17"/>
    </row>
    <row r="18" spans="1:6" ht="24" x14ac:dyDescent="0.25">
      <c r="A18" s="32"/>
      <c r="B18" s="31" t="s">
        <v>78</v>
      </c>
      <c r="C18" s="32"/>
      <c r="D18" s="32"/>
      <c r="E18"/>
    </row>
    <row r="19" spans="1:6" x14ac:dyDescent="0.25">
      <c r="A19" s="32"/>
      <c r="B19" s="31" t="s">
        <v>79</v>
      </c>
      <c r="C19" s="32"/>
      <c r="D19" s="32"/>
      <c r="E19"/>
    </row>
    <row r="20" spans="1:6" x14ac:dyDescent="0.25">
      <c r="A20" s="32"/>
      <c r="B20" s="31"/>
      <c r="C20" s="32"/>
      <c r="D20" s="32"/>
      <c r="E20"/>
    </row>
    <row r="21" spans="1:6" x14ac:dyDescent="0.25">
      <c r="A21"/>
      <c r="B21"/>
      <c r="C21"/>
      <c r="D21"/>
      <c r="E21"/>
    </row>
    <row r="22" spans="1:6" x14ac:dyDescent="0.25">
      <c r="A22"/>
      <c r="B22" s="33" t="s">
        <v>99</v>
      </c>
      <c r="C22"/>
      <c r="D22"/>
      <c r="E22"/>
    </row>
    <row r="23" spans="1:6" x14ac:dyDescent="0.25">
      <c r="A23" s="27" t="s">
        <v>58</v>
      </c>
      <c r="B23" s="28" t="s">
        <v>59</v>
      </c>
      <c r="C23" s="29" t="s">
        <v>60</v>
      </c>
      <c r="D23" s="29" t="s">
        <v>61</v>
      </c>
      <c r="E23"/>
    </row>
    <row r="24" spans="1:6" ht="29.25" customHeight="1" x14ac:dyDescent="0.25">
      <c r="A24" s="30">
        <v>1</v>
      </c>
      <c r="B24" s="31" t="s">
        <v>83</v>
      </c>
      <c r="C24" s="30">
        <v>4</v>
      </c>
      <c r="D24" s="30">
        <v>3</v>
      </c>
      <c r="E24"/>
      <c r="F24" t="s">
        <v>81</v>
      </c>
    </row>
    <row r="25" spans="1:6" ht="19.5" customHeight="1" x14ac:dyDescent="0.25">
      <c r="A25" s="30">
        <v>2</v>
      </c>
      <c r="B25" s="31" t="s">
        <v>84</v>
      </c>
      <c r="C25" s="30">
        <v>3</v>
      </c>
      <c r="D25" s="30">
        <v>4</v>
      </c>
      <c r="E25"/>
      <c r="F25" t="s">
        <v>100</v>
      </c>
    </row>
    <row r="26" spans="1:6" ht="24" x14ac:dyDescent="0.25">
      <c r="A26" s="30">
        <v>3</v>
      </c>
      <c r="B26" s="31" t="s">
        <v>85</v>
      </c>
      <c r="C26" s="30">
        <v>4</v>
      </c>
      <c r="D26" s="30">
        <v>4</v>
      </c>
      <c r="E26"/>
    </row>
    <row r="27" spans="1:6" ht="36" customHeight="1" x14ac:dyDescent="0.25">
      <c r="A27" s="30">
        <v>4</v>
      </c>
      <c r="B27" s="31" t="s">
        <v>86</v>
      </c>
      <c r="C27" s="30">
        <v>4</v>
      </c>
      <c r="D27" s="30">
        <v>4</v>
      </c>
      <c r="E27"/>
    </row>
    <row r="28" spans="1:6" ht="24.75" customHeight="1" x14ac:dyDescent="0.25">
      <c r="A28" s="30">
        <v>5</v>
      </c>
      <c r="B28" s="31" t="s">
        <v>87</v>
      </c>
      <c r="C28" s="30">
        <v>4</v>
      </c>
      <c r="D28" s="30">
        <v>4</v>
      </c>
      <c r="E28"/>
    </row>
    <row r="29" spans="1:6" ht="33.75" customHeight="1" x14ac:dyDescent="0.25">
      <c r="A29" s="30">
        <v>6</v>
      </c>
      <c r="B29" s="31" t="s">
        <v>88</v>
      </c>
      <c r="C29" s="30">
        <v>4</v>
      </c>
      <c r="D29" s="30">
        <v>4</v>
      </c>
    </row>
    <row r="30" spans="1:6" ht="36" customHeight="1" x14ac:dyDescent="0.25">
      <c r="A30" s="30">
        <v>7</v>
      </c>
      <c r="B30" s="31" t="s">
        <v>89</v>
      </c>
      <c r="C30" s="30">
        <v>4</v>
      </c>
      <c r="D30" s="30">
        <v>4</v>
      </c>
    </row>
    <row r="31" spans="1:6" x14ac:dyDescent="0.25">
      <c r="A31" s="30">
        <v>8</v>
      </c>
      <c r="B31" s="31" t="s">
        <v>90</v>
      </c>
      <c r="C31" s="30">
        <v>4</v>
      </c>
      <c r="D31" s="30">
        <v>4</v>
      </c>
    </row>
    <row r="32" spans="1:6" ht="33.75" customHeight="1" x14ac:dyDescent="0.25">
      <c r="A32" s="30">
        <v>9</v>
      </c>
      <c r="B32" s="31" t="s">
        <v>91</v>
      </c>
      <c r="C32" s="30">
        <v>4</v>
      </c>
      <c r="D32" s="30">
        <v>4</v>
      </c>
    </row>
    <row r="33" spans="1:4" ht="33.75" customHeight="1" x14ac:dyDescent="0.25">
      <c r="A33" s="30">
        <v>10</v>
      </c>
      <c r="B33" s="31" t="s">
        <v>92</v>
      </c>
      <c r="C33" s="30">
        <v>4</v>
      </c>
      <c r="D33" s="30">
        <v>4</v>
      </c>
    </row>
    <row r="34" spans="1:4" ht="26.25" customHeight="1" x14ac:dyDescent="0.25">
      <c r="A34" s="30">
        <v>11</v>
      </c>
      <c r="B34" s="31" t="s">
        <v>93</v>
      </c>
      <c r="C34" s="30">
        <v>4</v>
      </c>
      <c r="D34" s="30">
        <v>4</v>
      </c>
    </row>
    <row r="35" spans="1:4" ht="28.5" customHeight="1" x14ac:dyDescent="0.25">
      <c r="A35" s="30">
        <v>12</v>
      </c>
      <c r="B35" s="31" t="s">
        <v>94</v>
      </c>
      <c r="C35" s="30">
        <v>4</v>
      </c>
      <c r="D35" s="30">
        <v>4</v>
      </c>
    </row>
    <row r="36" spans="1:4" ht="30.75" customHeight="1" x14ac:dyDescent="0.25">
      <c r="A36" s="30">
        <v>13</v>
      </c>
      <c r="B36" s="31" t="s">
        <v>95</v>
      </c>
      <c r="C36" s="30">
        <v>4</v>
      </c>
      <c r="D36" s="30">
        <v>4</v>
      </c>
    </row>
    <row r="37" spans="1:4" ht="30" customHeight="1" x14ac:dyDescent="0.25">
      <c r="A37" s="30">
        <v>14</v>
      </c>
      <c r="B37" s="31" t="s">
        <v>96</v>
      </c>
      <c r="C37" s="30">
        <v>4</v>
      </c>
      <c r="D37" s="30">
        <v>4</v>
      </c>
    </row>
    <row r="38" spans="1:4" ht="29.25" customHeight="1" x14ac:dyDescent="0.25">
      <c r="A38" s="30">
        <v>15</v>
      </c>
      <c r="B38" s="31" t="s">
        <v>97</v>
      </c>
      <c r="C38" s="30">
        <v>4</v>
      </c>
      <c r="D38" s="30">
        <v>4</v>
      </c>
    </row>
    <row r="39" spans="1:4" x14ac:dyDescent="0.25">
      <c r="A39" s="32"/>
      <c r="B39" s="31" t="s">
        <v>77</v>
      </c>
      <c r="C39" s="32">
        <f>C24+C25+C26+C27+C28+C29+C30+C31+C32+C33+C34+C35+C36+C37+C38</f>
        <v>59</v>
      </c>
      <c r="D39" s="32">
        <f>D24+D25+D26+D27+D28+D29+D30+D31+D32+D33+D34+D35+D36+D37+D38</f>
        <v>59</v>
      </c>
    </row>
    <row r="40" spans="1:4" ht="24" x14ac:dyDescent="0.25">
      <c r="A40" s="32"/>
      <c r="B40" s="31" t="s">
        <v>98</v>
      </c>
      <c r="C40" s="32"/>
      <c r="D40" s="32"/>
    </row>
    <row r="41" spans="1:4" x14ac:dyDescent="0.25">
      <c r="A41" s="32"/>
      <c r="B41" s="31" t="s">
        <v>79</v>
      </c>
      <c r="C41" s="32"/>
      <c r="D41" s="32"/>
    </row>
    <row r="42" spans="1:4" x14ac:dyDescent="0.25">
      <c r="A42" s="32"/>
      <c r="B42" s="31"/>
      <c r="C42" s="32"/>
      <c r="D42" s="32"/>
    </row>
  </sheetData>
  <mergeCells count="6">
    <mergeCell ref="D39:D42"/>
    <mergeCell ref="A39:A42"/>
    <mergeCell ref="C39:C42"/>
    <mergeCell ref="A17:A20"/>
    <mergeCell ref="C17:C20"/>
    <mergeCell ref="D17:D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zoomScale="76" workbookViewId="0">
      <selection activeCell="Q45" sqref="Q45"/>
    </sheetView>
  </sheetViews>
  <sheetFormatPr defaultRowHeight="15" x14ac:dyDescent="0.25"/>
  <cols>
    <col min="1" max="1" width="5.28515625" customWidth="1"/>
    <col min="2" max="2" width="16.140625" customWidth="1"/>
    <col min="3" max="3" width="10.5703125" style="1" customWidth="1"/>
    <col min="4" max="4" width="13" style="1" customWidth="1"/>
    <col min="5" max="5" width="13.5703125" style="9" customWidth="1"/>
    <col min="6" max="6" width="18.5703125" style="5" customWidth="1"/>
  </cols>
  <sheetData>
    <row r="2" spans="1:6" x14ac:dyDescent="0.25">
      <c r="D2" s="1" t="s">
        <v>56</v>
      </c>
    </row>
    <row r="3" spans="1:6" x14ac:dyDescent="0.25">
      <c r="A3" s="7" t="s">
        <v>0</v>
      </c>
      <c r="B3" s="12" t="s">
        <v>1</v>
      </c>
      <c r="C3" s="7" t="s">
        <v>6</v>
      </c>
      <c r="D3" s="7" t="s">
        <v>8</v>
      </c>
      <c r="E3" s="8" t="s">
        <v>5</v>
      </c>
      <c r="F3" s="11" t="s">
        <v>7</v>
      </c>
    </row>
    <row r="4" spans="1:6" x14ac:dyDescent="0.25">
      <c r="A4" s="6">
        <v>1</v>
      </c>
      <c r="B4" s="23" t="s">
        <v>37</v>
      </c>
      <c r="C4" s="22">
        <f>[1]Sheet1!D2+[1]Sheet1!E2+[1]Sheet1!F2+[1]Sheet1!G2+[1]Sheet1!H2+[1]Sheet1!I2+[1]Sheet1!J2+[1]Sheet1!K2+[1]Sheet1!L2+[1]Sheet1!M2+[1]Sheet1!N2+[1]Sheet1!O2+[1]Sheet1!P2+[1]Sheet1!Q2+[1]Sheet1!R2</f>
        <v>56</v>
      </c>
      <c r="D4" s="4">
        <v>60</v>
      </c>
      <c r="E4" s="10">
        <v>0.92</v>
      </c>
      <c r="F4" s="3" t="s">
        <v>39</v>
      </c>
    </row>
    <row r="5" spans="1:6" x14ac:dyDescent="0.25">
      <c r="A5" s="6">
        <v>2</v>
      </c>
      <c r="B5" s="23" t="s">
        <v>40</v>
      </c>
      <c r="C5" s="22">
        <f>[1]Sheet1!D3+[1]Sheet1!E3+[1]Sheet1!F3+[1]Sheet1!G3+[1]Sheet1!H3+[1]Sheet1!I3+[1]Sheet1!J3+[1]Sheet1!K3+[1]Sheet1!L3+[1]Sheet1!M3+[1]Sheet1!N3+[1]Sheet1!O3+[1]Sheet1!P3+[1]Sheet1!Q3+[1]Sheet1!R3</f>
        <v>56</v>
      </c>
      <c r="D5" s="14">
        <v>60</v>
      </c>
      <c r="E5" s="10">
        <v>0.93</v>
      </c>
      <c r="F5" s="13" t="s">
        <v>39</v>
      </c>
    </row>
    <row r="6" spans="1:6" x14ac:dyDescent="0.25">
      <c r="A6" s="6">
        <v>3</v>
      </c>
      <c r="B6" s="23" t="s">
        <v>41</v>
      </c>
      <c r="C6" s="22">
        <f>[1]Sheet1!D4+[1]Sheet1!E4+[1]Sheet1!F4+[1]Sheet1!G4+[1]Sheet1!H4+[1]Sheet1!I4+[1]Sheet1!J4+[1]Sheet1!K4+[1]Sheet1!L4+[1]Sheet1!M4+[1]Sheet1!N4+[1]Sheet1!O4+[1]Sheet1!P4+[1]Sheet1!Q4+[1]Sheet1!R4</f>
        <v>55</v>
      </c>
      <c r="D6" s="14">
        <v>60</v>
      </c>
      <c r="E6" s="10">
        <v>0.95</v>
      </c>
      <c r="F6" s="13" t="s">
        <v>39</v>
      </c>
    </row>
    <row r="7" spans="1:6" x14ac:dyDescent="0.25">
      <c r="A7" s="6">
        <v>4</v>
      </c>
      <c r="B7" s="23" t="s">
        <v>42</v>
      </c>
      <c r="C7" s="22">
        <f>[1]Sheet1!D5+[1]Sheet1!E5+[1]Sheet1!F5+[1]Sheet1!G5+[1]Sheet1!H5+[1]Sheet1!I5+[1]Sheet1!J5+[1]Sheet1!K5+[1]Sheet1!L5+[1]Sheet1!M5+[1]Sheet1!N5+[1]Sheet1!O5+[1]Sheet1!P5+[1]Sheet1!Q5+[1]Sheet1!R5</f>
        <v>59</v>
      </c>
      <c r="D7" s="14">
        <v>60</v>
      </c>
      <c r="E7" s="10">
        <v>0.95</v>
      </c>
      <c r="F7" s="13" t="s">
        <v>39</v>
      </c>
    </row>
    <row r="8" spans="1:6" x14ac:dyDescent="0.25">
      <c r="A8" s="6">
        <v>5</v>
      </c>
      <c r="B8" s="23" t="s">
        <v>43</v>
      </c>
      <c r="C8" s="22">
        <f>[1]Sheet1!D6+[1]Sheet1!E6+[1]Sheet1!F6+[1]Sheet1!G6+[1]Sheet1!H6+[1]Sheet1!I6+[1]Sheet1!J6+[1]Sheet1!K6+[1]Sheet1!L6+[1]Sheet1!M6+[1]Sheet1!N6+[1]Sheet1!O6+[1]Sheet1!P6+[1]Sheet1!Q6+[1]Sheet1!R6</f>
        <v>56</v>
      </c>
      <c r="D8" s="14">
        <v>60</v>
      </c>
      <c r="E8" s="10">
        <v>0.93</v>
      </c>
      <c r="F8" s="13" t="s">
        <v>39</v>
      </c>
    </row>
    <row r="9" spans="1:6" x14ac:dyDescent="0.25">
      <c r="A9" s="6">
        <v>6</v>
      </c>
      <c r="B9" s="23" t="s">
        <v>37</v>
      </c>
      <c r="C9" s="22">
        <f>[1]Sheet1!D7+[1]Sheet1!E7+[1]Sheet1!F7+[1]Sheet1!G7+[1]Sheet1!H7+[1]Sheet1!I7+[1]Sheet1!J7+[1]Sheet1!K7+[1]Sheet1!L7+[1]Sheet1!M7+[1]Sheet1!N7+[1]Sheet1!O7+[1]Sheet1!P7+[1]Sheet1!Q7+[1]Sheet1!R7</f>
        <v>57</v>
      </c>
      <c r="D9" s="14">
        <v>60</v>
      </c>
      <c r="E9" s="10">
        <v>0.95</v>
      </c>
      <c r="F9" s="13" t="s">
        <v>39</v>
      </c>
    </row>
    <row r="10" spans="1:6" x14ac:dyDescent="0.25">
      <c r="A10" s="6">
        <v>7</v>
      </c>
      <c r="B10" s="23" t="s">
        <v>44</v>
      </c>
      <c r="C10" s="22">
        <f>[1]Sheet1!D8+[1]Sheet1!E8+[1]Sheet1!F8+[1]Sheet1!G8+[1]Sheet1!H8+[1]Sheet1!I8+[1]Sheet1!J8+[1]Sheet1!K8+[1]Sheet1!L8+[1]Sheet1!M8+[1]Sheet1!N8+[1]Sheet1!O8+[1]Sheet1!P8+[1]Sheet1!Q8+[1]Sheet1!R8</f>
        <v>56</v>
      </c>
      <c r="D10" s="14">
        <v>60</v>
      </c>
      <c r="E10" s="10">
        <v>0.97</v>
      </c>
      <c r="F10" s="13" t="s">
        <v>39</v>
      </c>
    </row>
    <row r="11" spans="1:6" x14ac:dyDescent="0.25">
      <c r="A11" s="6">
        <v>8</v>
      </c>
      <c r="B11" s="23" t="s">
        <v>45</v>
      </c>
      <c r="C11" s="22">
        <f>[1]Sheet1!D9+[1]Sheet1!E9+[1]Sheet1!F9+[1]Sheet1!G9+[1]Sheet1!H9+[1]Sheet1!I9+[1]Sheet1!J9+[1]Sheet1!K9+[1]Sheet1!L9+[1]Sheet1!M9+[1]Sheet1!N9+[1]Sheet1!O9+[1]Sheet1!P9+[1]Sheet1!Q9+[1]Sheet1!R9</f>
        <v>57</v>
      </c>
      <c r="D11" s="14">
        <v>60</v>
      </c>
      <c r="E11" s="10">
        <v>0.93</v>
      </c>
      <c r="F11" s="13" t="s">
        <v>39</v>
      </c>
    </row>
    <row r="12" spans="1:6" x14ac:dyDescent="0.25">
      <c r="A12" s="6">
        <v>9</v>
      </c>
      <c r="B12" s="23" t="s">
        <v>46</v>
      </c>
      <c r="C12" s="22">
        <f>[1]Sheet1!D10+[1]Sheet1!E10+[1]Sheet1!F10+[1]Sheet1!G10+[1]Sheet1!H10+[1]Sheet1!I10+[1]Sheet1!J10+[1]Sheet1!K10+[1]Sheet1!L10+[1]Sheet1!M10+[1]Sheet1!N10+[1]Sheet1!O10+[1]Sheet1!P10+[1]Sheet1!Q10+[1]Sheet1!R10</f>
        <v>58</v>
      </c>
      <c r="D12" s="14">
        <v>60</v>
      </c>
      <c r="E12" s="10">
        <v>0.93</v>
      </c>
      <c r="F12" s="13" t="s">
        <v>39</v>
      </c>
    </row>
    <row r="13" spans="1:6" x14ac:dyDescent="0.25">
      <c r="A13" s="6">
        <v>10</v>
      </c>
      <c r="B13" s="23" t="s">
        <v>47</v>
      </c>
      <c r="C13" s="22">
        <f>[1]Sheet1!D11+[1]Sheet1!E11+[1]Sheet1!F11+[1]Sheet1!G11+[1]Sheet1!H11+[1]Sheet1!I11+[1]Sheet1!J11+[1]Sheet1!K11+[1]Sheet1!L11+[1]Sheet1!M11+[1]Sheet1!N11+[1]Sheet1!O11+[1]Sheet1!P11+[1]Sheet1!Q11+[1]Sheet1!R11</f>
        <v>54</v>
      </c>
      <c r="D13" s="14">
        <v>60</v>
      </c>
      <c r="E13" s="10">
        <v>0.97</v>
      </c>
      <c r="F13" s="13" t="s">
        <v>39</v>
      </c>
    </row>
    <row r="14" spans="1:6" x14ac:dyDescent="0.25">
      <c r="A14" s="6">
        <v>11</v>
      </c>
      <c r="B14" s="23" t="s">
        <v>48</v>
      </c>
      <c r="C14" s="22">
        <f>[1]Sheet1!D12+[1]Sheet1!E12+[1]Sheet1!F12+[1]Sheet1!G12+[1]Sheet1!H12+[1]Sheet1!I12+[1]Sheet1!J12+[1]Sheet1!K12+[1]Sheet1!L12+[1]Sheet1!M12+[1]Sheet1!N12+[1]Sheet1!O12+[1]Sheet1!P12+[1]Sheet1!Q12+[1]Sheet1!R12</f>
        <v>54</v>
      </c>
      <c r="D14" s="14">
        <v>60</v>
      </c>
      <c r="E14" s="10">
        <v>0.97</v>
      </c>
      <c r="F14" s="13" t="s">
        <v>39</v>
      </c>
    </row>
    <row r="15" spans="1:6" x14ac:dyDescent="0.25">
      <c r="A15" s="6">
        <v>12</v>
      </c>
      <c r="B15" s="23" t="s">
        <v>49</v>
      </c>
      <c r="C15" s="22">
        <f>[1]Sheet1!D13+[1]Sheet1!E13+[1]Sheet1!F13+[1]Sheet1!G13+[1]Sheet1!H13+[1]Sheet1!I13+[1]Sheet1!J13+[1]Sheet1!K13+[1]Sheet1!L13+[1]Sheet1!M13+[1]Sheet1!N13+[1]Sheet1!O13+[1]Sheet1!P13+[1]Sheet1!Q13+[1]Sheet1!R13</f>
        <v>56</v>
      </c>
      <c r="D15" s="14">
        <v>60</v>
      </c>
      <c r="E15" s="10">
        <v>0.92</v>
      </c>
      <c r="F15" s="13" t="s">
        <v>39</v>
      </c>
    </row>
    <row r="16" spans="1:6" x14ac:dyDescent="0.25">
      <c r="A16" s="6">
        <v>13</v>
      </c>
      <c r="B16" s="23" t="s">
        <v>50</v>
      </c>
      <c r="C16" s="22">
        <f>[1]Sheet1!D14+[1]Sheet1!E14+[1]Sheet1!F14+[1]Sheet1!G14+[1]Sheet1!H14+[1]Sheet1!I14+[1]Sheet1!J14+[1]Sheet1!K14+[1]Sheet1!L14+[1]Sheet1!M14+[1]Sheet1!N14+[1]Sheet1!O14+[1]Sheet1!P14+[1]Sheet1!Q14+[1]Sheet1!R14</f>
        <v>56</v>
      </c>
      <c r="D16" s="14">
        <v>60</v>
      </c>
      <c r="E16" s="10">
        <v>0.93</v>
      </c>
      <c r="F16" s="13" t="s">
        <v>39</v>
      </c>
    </row>
    <row r="17" spans="1:17" x14ac:dyDescent="0.25">
      <c r="A17" s="6">
        <v>14</v>
      </c>
      <c r="B17" s="23" t="s">
        <v>51</v>
      </c>
      <c r="C17" s="22">
        <f>[1]Sheet1!D15+[1]Sheet1!E15+[1]Sheet1!F15+[1]Sheet1!G15+[1]Sheet1!H15+[1]Sheet1!I15+[1]Sheet1!J15+[1]Sheet1!K15+[1]Sheet1!L15+[1]Sheet1!M15+[1]Sheet1!N15+[1]Sheet1!O15+[1]Sheet1!P15+[1]Sheet1!Q15+[1]Sheet1!R15</f>
        <v>55</v>
      </c>
      <c r="D17" s="14">
        <v>60</v>
      </c>
      <c r="E17" s="10">
        <v>0.97</v>
      </c>
      <c r="F17" s="13" t="s">
        <v>39</v>
      </c>
    </row>
    <row r="18" spans="1:17" x14ac:dyDescent="0.25">
      <c r="A18" s="6">
        <v>15</v>
      </c>
      <c r="B18" s="23" t="s">
        <v>52</v>
      </c>
      <c r="C18" s="22">
        <f>[1]Sheet1!D16+[1]Sheet1!E16+[1]Sheet1!F16+[1]Sheet1!G16+[1]Sheet1!H16+[1]Sheet1!I16+[1]Sheet1!J16+[1]Sheet1!K16+[1]Sheet1!L16+[1]Sheet1!M16+[1]Sheet1!N16+[1]Sheet1!O16+[1]Sheet1!P16+[1]Sheet1!Q16+[1]Sheet1!R16</f>
        <v>56</v>
      </c>
      <c r="D18" s="14">
        <v>60</v>
      </c>
      <c r="E18" s="10">
        <v>0.92</v>
      </c>
      <c r="F18" s="13" t="s">
        <v>39</v>
      </c>
    </row>
    <row r="19" spans="1:17" x14ac:dyDescent="0.25">
      <c r="A19" s="6">
        <v>16</v>
      </c>
      <c r="B19" s="23" t="s">
        <v>53</v>
      </c>
      <c r="C19" s="22">
        <f>[1]Sheet1!D17+[1]Sheet1!E17+[1]Sheet1!F17+[1]Sheet1!G17+[1]Sheet1!H17+[1]Sheet1!I17+[1]Sheet1!J17+[1]Sheet1!K17+[1]Sheet1!L17+[1]Sheet1!M17+[1]Sheet1!N17+[1]Sheet1!O17+[1]Sheet1!P17+[1]Sheet1!Q17+[1]Sheet1!R17</f>
        <v>56</v>
      </c>
      <c r="D19" s="14">
        <v>60</v>
      </c>
      <c r="E19" s="10">
        <v>0.95</v>
      </c>
      <c r="F19" s="13" t="s">
        <v>39</v>
      </c>
    </row>
    <row r="20" spans="1:17" x14ac:dyDescent="0.25">
      <c r="A20" s="6">
        <v>17</v>
      </c>
      <c r="B20" s="23" t="s">
        <v>38</v>
      </c>
      <c r="C20" s="22">
        <f>[1]Sheet1!D18+[1]Sheet1!E18+[1]Sheet1!F18+[1]Sheet1!G18+[1]Sheet1!H18+[1]Sheet1!I18+[1]Sheet1!J18+[1]Sheet1!K18+[1]Sheet1!L18+[1]Sheet1!M18+[1]Sheet1!N18+[1]Sheet1!O18+[1]Sheet1!P18+[1]Sheet1!Q18+[1]Sheet1!R18</f>
        <v>59</v>
      </c>
      <c r="D20" s="19">
        <v>60</v>
      </c>
      <c r="E20" s="10">
        <v>0.95</v>
      </c>
      <c r="F20" s="18" t="s">
        <v>39</v>
      </c>
    </row>
    <row r="21" spans="1:17" x14ac:dyDescent="0.25">
      <c r="A21" s="6">
        <v>18</v>
      </c>
      <c r="B21" s="23" t="s">
        <v>54</v>
      </c>
      <c r="C21" s="22">
        <f>[1]Sheet1!D19+[1]Sheet1!E19+[1]Sheet1!F19+[1]Sheet1!G19+[1]Sheet1!H19+[1]Sheet1!I19+[1]Sheet1!J19+[1]Sheet1!K19+[1]Sheet1!L19+[1]Sheet1!M19+[1]Sheet1!N19+[1]Sheet1!O19+[1]Sheet1!P19+[1]Sheet1!Q19+[1]Sheet1!R19</f>
        <v>55</v>
      </c>
      <c r="D21" s="14">
        <v>60</v>
      </c>
      <c r="E21" s="10">
        <v>0.87</v>
      </c>
      <c r="F21" s="13" t="s">
        <v>39</v>
      </c>
    </row>
    <row r="22" spans="1:17" x14ac:dyDescent="0.25">
      <c r="A22" s="24" t="s">
        <v>9</v>
      </c>
      <c r="B22" s="24"/>
      <c r="C22" s="24"/>
      <c r="D22" s="24"/>
      <c r="E22" s="10">
        <f>SUM(E4:E21)</f>
        <v>16.91</v>
      </c>
      <c r="F22" s="3"/>
    </row>
    <row r="23" spans="1:17" x14ac:dyDescent="0.25">
      <c r="H23" t="s">
        <v>2</v>
      </c>
      <c r="N23" t="s">
        <v>3</v>
      </c>
      <c r="P23">
        <f xml:space="preserve"> 1691</f>
        <v>1691</v>
      </c>
      <c r="Q23" t="s">
        <v>55</v>
      </c>
    </row>
    <row r="24" spans="1:17" x14ac:dyDescent="0.25">
      <c r="N24" t="s">
        <v>4</v>
      </c>
      <c r="P24">
        <v>18</v>
      </c>
    </row>
    <row r="26" spans="1:17" x14ac:dyDescent="0.25">
      <c r="D26" s="1" t="s">
        <v>57</v>
      </c>
    </row>
    <row r="27" spans="1:17" x14ac:dyDescent="0.25">
      <c r="A27" s="37" t="s">
        <v>0</v>
      </c>
      <c r="B27" s="38" t="s">
        <v>1</v>
      </c>
      <c r="C27" s="37" t="s">
        <v>6</v>
      </c>
      <c r="D27" s="37" t="s">
        <v>8</v>
      </c>
      <c r="E27" s="37" t="s">
        <v>101</v>
      </c>
      <c r="F27" s="37" t="s">
        <v>7</v>
      </c>
    </row>
    <row r="28" spans="1:17" x14ac:dyDescent="0.25">
      <c r="A28" s="39">
        <v>1</v>
      </c>
      <c r="B28" s="40" t="s">
        <v>102</v>
      </c>
      <c r="C28" s="39">
        <v>55</v>
      </c>
      <c r="D28" s="39">
        <v>60</v>
      </c>
      <c r="E28" s="41">
        <v>0.92</v>
      </c>
      <c r="F28" s="39" t="s">
        <v>39</v>
      </c>
    </row>
    <row r="29" spans="1:17" x14ac:dyDescent="0.25">
      <c r="A29" s="39">
        <v>2</v>
      </c>
      <c r="B29" s="40" t="s">
        <v>37</v>
      </c>
      <c r="C29" s="39">
        <v>56</v>
      </c>
      <c r="D29" s="39">
        <v>60</v>
      </c>
      <c r="E29" s="41">
        <v>0.93</v>
      </c>
      <c r="F29" s="39" t="s">
        <v>39</v>
      </c>
    </row>
    <row r="30" spans="1:17" x14ac:dyDescent="0.25">
      <c r="A30" s="39">
        <v>3</v>
      </c>
      <c r="B30" s="40" t="s">
        <v>103</v>
      </c>
      <c r="C30" s="39">
        <v>57</v>
      </c>
      <c r="D30" s="39">
        <v>60</v>
      </c>
      <c r="E30" s="41">
        <v>0.95</v>
      </c>
      <c r="F30" s="39" t="s">
        <v>39</v>
      </c>
    </row>
    <row r="31" spans="1:17" x14ac:dyDescent="0.25">
      <c r="A31" s="39">
        <v>4</v>
      </c>
      <c r="B31" s="40" t="s">
        <v>104</v>
      </c>
      <c r="C31" s="39">
        <v>57</v>
      </c>
      <c r="D31" s="39">
        <v>60</v>
      </c>
      <c r="E31" s="41">
        <v>0.95</v>
      </c>
      <c r="F31" s="39" t="s">
        <v>39</v>
      </c>
    </row>
    <row r="32" spans="1:17" x14ac:dyDescent="0.25">
      <c r="A32" s="39">
        <v>5</v>
      </c>
      <c r="B32" s="40" t="s">
        <v>105</v>
      </c>
      <c r="C32" s="39">
        <v>56</v>
      </c>
      <c r="D32" s="39">
        <v>60</v>
      </c>
      <c r="E32" s="41">
        <v>0.93</v>
      </c>
      <c r="F32" s="39" t="s">
        <v>39</v>
      </c>
    </row>
    <row r="33" spans="1:17" x14ac:dyDescent="0.25">
      <c r="A33" s="39">
        <v>6</v>
      </c>
      <c r="B33" s="40" t="s">
        <v>106</v>
      </c>
      <c r="C33" s="39">
        <v>57</v>
      </c>
      <c r="D33" s="39">
        <v>60</v>
      </c>
      <c r="E33" s="41">
        <v>0.95</v>
      </c>
      <c r="F33" s="39" t="s">
        <v>39</v>
      </c>
    </row>
    <row r="34" spans="1:17" x14ac:dyDescent="0.25">
      <c r="A34" s="39">
        <v>7</v>
      </c>
      <c r="B34" s="40" t="s">
        <v>107</v>
      </c>
      <c r="C34" s="39">
        <v>58</v>
      </c>
      <c r="D34" s="39">
        <v>60</v>
      </c>
      <c r="E34" s="41">
        <v>0.97</v>
      </c>
      <c r="F34" s="39" t="s">
        <v>39</v>
      </c>
    </row>
    <row r="35" spans="1:17" x14ac:dyDescent="0.25">
      <c r="A35" s="39">
        <v>8</v>
      </c>
      <c r="B35" s="40" t="s">
        <v>108</v>
      </c>
      <c r="C35" s="39">
        <v>56</v>
      </c>
      <c r="D35" s="39">
        <v>60</v>
      </c>
      <c r="E35" s="41">
        <v>0.93</v>
      </c>
      <c r="F35" s="39" t="s">
        <v>39</v>
      </c>
    </row>
    <row r="36" spans="1:17" x14ac:dyDescent="0.25">
      <c r="A36" s="39">
        <v>9</v>
      </c>
      <c r="B36" s="40" t="s">
        <v>109</v>
      </c>
      <c r="C36" s="39">
        <v>56</v>
      </c>
      <c r="D36" s="39">
        <v>60</v>
      </c>
      <c r="E36" s="41">
        <v>0.93</v>
      </c>
      <c r="F36" s="39" t="s">
        <v>39</v>
      </c>
    </row>
    <row r="37" spans="1:17" x14ac:dyDescent="0.25">
      <c r="A37" s="39">
        <v>10</v>
      </c>
      <c r="B37" s="40" t="s">
        <v>110</v>
      </c>
      <c r="C37" s="39">
        <v>58</v>
      </c>
      <c r="D37" s="39">
        <v>60</v>
      </c>
      <c r="E37" s="41">
        <v>0.97</v>
      </c>
      <c r="F37" s="39" t="s">
        <v>39</v>
      </c>
    </row>
    <row r="38" spans="1:17" x14ac:dyDescent="0.25">
      <c r="A38" s="39">
        <v>11</v>
      </c>
      <c r="B38" s="40" t="s">
        <v>111</v>
      </c>
      <c r="C38" s="39">
        <v>58</v>
      </c>
      <c r="D38" s="39">
        <v>60</v>
      </c>
      <c r="E38" s="41">
        <v>0.97</v>
      </c>
      <c r="F38" s="39" t="s">
        <v>39</v>
      </c>
    </row>
    <row r="39" spans="1:17" x14ac:dyDescent="0.25">
      <c r="A39" s="39">
        <v>12</v>
      </c>
      <c r="B39" s="40" t="s">
        <v>112</v>
      </c>
      <c r="C39" s="39">
        <v>55</v>
      </c>
      <c r="D39" s="39">
        <v>60</v>
      </c>
      <c r="E39" s="41">
        <v>0.92</v>
      </c>
      <c r="F39" s="39" t="s">
        <v>39</v>
      </c>
    </row>
    <row r="40" spans="1:17" x14ac:dyDescent="0.25">
      <c r="A40" s="39">
        <v>13</v>
      </c>
      <c r="B40" s="40" t="s">
        <v>113</v>
      </c>
      <c r="C40" s="39">
        <v>56</v>
      </c>
      <c r="D40" s="39">
        <v>60</v>
      </c>
      <c r="E40" s="41">
        <v>0.93</v>
      </c>
      <c r="F40" s="39" t="s">
        <v>39</v>
      </c>
    </row>
    <row r="41" spans="1:17" x14ac:dyDescent="0.25">
      <c r="A41" s="39">
        <v>14</v>
      </c>
      <c r="B41" s="40" t="s">
        <v>38</v>
      </c>
      <c r="C41" s="39">
        <v>58</v>
      </c>
      <c r="D41" s="39">
        <v>60</v>
      </c>
      <c r="E41" s="41">
        <v>0.97</v>
      </c>
      <c r="F41" s="39" t="s">
        <v>39</v>
      </c>
    </row>
    <row r="42" spans="1:17" x14ac:dyDescent="0.25">
      <c r="A42" s="39">
        <v>15</v>
      </c>
      <c r="B42" s="40" t="s">
        <v>114</v>
      </c>
      <c r="C42" s="39">
        <v>55</v>
      </c>
      <c r="D42" s="39">
        <v>60</v>
      </c>
      <c r="E42" s="41">
        <v>0.92</v>
      </c>
      <c r="F42" s="39" t="s">
        <v>39</v>
      </c>
    </row>
    <row r="43" spans="1:17" x14ac:dyDescent="0.25">
      <c r="A43" s="39">
        <v>16</v>
      </c>
      <c r="B43" s="40" t="s">
        <v>115</v>
      </c>
      <c r="C43" s="39">
        <v>57</v>
      </c>
      <c r="D43" s="39">
        <v>60</v>
      </c>
      <c r="E43" s="41">
        <v>0.95</v>
      </c>
      <c r="F43" s="39" t="s">
        <v>39</v>
      </c>
    </row>
    <row r="44" spans="1:17" x14ac:dyDescent="0.25">
      <c r="A44" s="39">
        <v>17</v>
      </c>
      <c r="B44" s="40" t="s">
        <v>116</v>
      </c>
      <c r="C44" s="39">
        <v>52</v>
      </c>
      <c r="D44" s="39">
        <v>60</v>
      </c>
      <c r="E44" s="41">
        <v>0.87</v>
      </c>
      <c r="F44" s="39" t="s">
        <v>39</v>
      </c>
      <c r="H44" t="s">
        <v>2</v>
      </c>
      <c r="N44" t="s">
        <v>3</v>
      </c>
      <c r="P44">
        <f xml:space="preserve"> 1596</f>
        <v>1596</v>
      </c>
      <c r="Q44" t="s">
        <v>117</v>
      </c>
    </row>
    <row r="45" spans="1:17" x14ac:dyDescent="0.25">
      <c r="A45" s="34" t="s">
        <v>9</v>
      </c>
      <c r="B45" s="34"/>
      <c r="C45" s="34"/>
      <c r="D45" s="34"/>
      <c r="E45" s="35">
        <f>SUM(E28:E44)</f>
        <v>15.959999999999999</v>
      </c>
      <c r="F45" s="36"/>
      <c r="N45" t="s">
        <v>4</v>
      </c>
      <c r="P45">
        <v>17</v>
      </c>
    </row>
  </sheetData>
  <mergeCells count="2">
    <mergeCell ref="A22:D22"/>
    <mergeCell ref="A45:D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I22" sqref="I22"/>
    </sheetView>
  </sheetViews>
  <sheetFormatPr defaultRowHeight="15" x14ac:dyDescent="0.25"/>
  <cols>
    <col min="4" max="4" width="10.42578125" customWidth="1"/>
    <col min="5" max="5" width="20.5703125" customWidth="1"/>
    <col min="6" max="6" width="17.7109375" customWidth="1"/>
    <col min="7" max="7" width="15.5703125" customWidth="1"/>
    <col min="9" max="9" width="25.140625" customWidth="1"/>
    <col min="10" max="10" width="16.5703125" customWidth="1"/>
  </cols>
  <sheetData>
    <row r="1" spans="1:10" x14ac:dyDescent="0.25">
      <c r="A1" s="25" t="s">
        <v>118</v>
      </c>
      <c r="B1" s="25"/>
      <c r="C1" s="25"/>
      <c r="D1" s="25"/>
      <c r="E1" s="25"/>
      <c r="F1" s="25"/>
      <c r="G1" s="25"/>
      <c r="H1" s="15"/>
    </row>
    <row r="2" spans="1:10" x14ac:dyDescent="0.25">
      <c r="A2" s="7" t="s">
        <v>10</v>
      </c>
      <c r="B2" s="7" t="s">
        <v>11</v>
      </c>
      <c r="C2" s="7" t="s">
        <v>12</v>
      </c>
      <c r="D2" s="7" t="s">
        <v>13</v>
      </c>
      <c r="E2" s="7" t="s">
        <v>14</v>
      </c>
      <c r="F2" s="7" t="s">
        <v>15</v>
      </c>
      <c r="G2" s="7" t="s">
        <v>16</v>
      </c>
      <c r="H2" s="15"/>
    </row>
    <row r="3" spans="1:10" x14ac:dyDescent="0.25">
      <c r="A3" s="4">
        <v>1</v>
      </c>
      <c r="B3" s="14">
        <v>72</v>
      </c>
      <c r="C3" s="14">
        <v>27</v>
      </c>
      <c r="D3" s="4">
        <f>B3-C3</f>
        <v>45</v>
      </c>
      <c r="E3" s="4">
        <f>100-C3</f>
        <v>73</v>
      </c>
      <c r="F3" s="16">
        <f>D3/E3</f>
        <v>0.61643835616438358</v>
      </c>
      <c r="G3" s="16">
        <f>F3*100</f>
        <v>61.643835616438359</v>
      </c>
    </row>
    <row r="4" spans="1:10" x14ac:dyDescent="0.25">
      <c r="A4" s="4">
        <v>2</v>
      </c>
      <c r="B4" s="14">
        <v>81</v>
      </c>
      <c r="C4" s="14">
        <v>38</v>
      </c>
      <c r="D4" s="4">
        <f t="shared" ref="D4:D18" si="0">B4-C4</f>
        <v>43</v>
      </c>
      <c r="E4" s="4">
        <f t="shared" ref="E4:E20" si="1">100-C4</f>
        <v>62</v>
      </c>
      <c r="F4" s="16">
        <f t="shared" ref="F4:F20" si="2">D4/E4</f>
        <v>0.69354838709677424</v>
      </c>
      <c r="G4" s="16">
        <f t="shared" ref="G4:G20" si="3">F4*100</f>
        <v>69.354838709677423</v>
      </c>
    </row>
    <row r="5" spans="1:10" x14ac:dyDescent="0.25">
      <c r="A5" s="4">
        <v>3</v>
      </c>
      <c r="B5" s="14">
        <v>75</v>
      </c>
      <c r="C5" s="14">
        <v>26</v>
      </c>
      <c r="D5" s="4">
        <f t="shared" si="0"/>
        <v>49</v>
      </c>
      <c r="E5" s="4">
        <f t="shared" si="1"/>
        <v>74</v>
      </c>
      <c r="F5" s="16">
        <f t="shared" si="2"/>
        <v>0.66216216216216217</v>
      </c>
      <c r="G5" s="16">
        <f t="shared" si="3"/>
        <v>66.21621621621621</v>
      </c>
    </row>
    <row r="6" spans="1:10" x14ac:dyDescent="0.25">
      <c r="A6" s="4">
        <v>4</v>
      </c>
      <c r="B6" s="14">
        <v>95</v>
      </c>
      <c r="C6" s="14">
        <v>60</v>
      </c>
      <c r="D6" s="4">
        <f t="shared" si="0"/>
        <v>35</v>
      </c>
      <c r="E6" s="4">
        <f t="shared" si="1"/>
        <v>40</v>
      </c>
      <c r="F6" s="16">
        <f t="shared" si="2"/>
        <v>0.875</v>
      </c>
      <c r="G6" s="16">
        <f t="shared" si="3"/>
        <v>87.5</v>
      </c>
    </row>
    <row r="7" spans="1:10" x14ac:dyDescent="0.25">
      <c r="A7" s="4">
        <v>5</v>
      </c>
      <c r="B7" s="14">
        <v>85</v>
      </c>
      <c r="C7" s="14">
        <v>36</v>
      </c>
      <c r="D7" s="4">
        <f t="shared" si="0"/>
        <v>49</v>
      </c>
      <c r="E7" s="4">
        <f t="shared" si="1"/>
        <v>64</v>
      </c>
      <c r="F7" s="16">
        <f t="shared" si="2"/>
        <v>0.765625</v>
      </c>
      <c r="G7" s="16">
        <f t="shared" si="3"/>
        <v>76.5625</v>
      </c>
    </row>
    <row r="8" spans="1:10" x14ac:dyDescent="0.25">
      <c r="A8" s="4">
        <v>6</v>
      </c>
      <c r="B8" s="14">
        <v>85</v>
      </c>
      <c r="C8" s="14">
        <v>47</v>
      </c>
      <c r="D8" s="4">
        <f t="shared" si="0"/>
        <v>38</v>
      </c>
      <c r="E8" s="4">
        <f t="shared" si="1"/>
        <v>53</v>
      </c>
      <c r="F8" s="16">
        <f t="shared" si="2"/>
        <v>0.71698113207547165</v>
      </c>
      <c r="G8" s="16">
        <f t="shared" si="3"/>
        <v>71.698113207547166</v>
      </c>
      <c r="I8" s="26" t="s">
        <v>17</v>
      </c>
      <c r="J8" s="26"/>
    </row>
    <row r="9" spans="1:10" x14ac:dyDescent="0.25">
      <c r="A9" s="4">
        <v>7</v>
      </c>
      <c r="B9" s="14">
        <v>92</v>
      </c>
      <c r="C9" s="14">
        <v>55</v>
      </c>
      <c r="D9" s="4">
        <f t="shared" si="0"/>
        <v>37</v>
      </c>
      <c r="E9" s="4">
        <f t="shared" si="1"/>
        <v>45</v>
      </c>
      <c r="F9" s="16">
        <f t="shared" si="2"/>
        <v>0.82222222222222219</v>
      </c>
      <c r="G9" s="16">
        <f t="shared" si="3"/>
        <v>82.222222222222214</v>
      </c>
      <c r="I9" s="17" t="s">
        <v>18</v>
      </c>
      <c r="J9" s="17" t="s">
        <v>19</v>
      </c>
    </row>
    <row r="10" spans="1:10" x14ac:dyDescent="0.25">
      <c r="A10" s="4">
        <v>8</v>
      </c>
      <c r="B10" s="14">
        <v>96</v>
      </c>
      <c r="C10" s="14">
        <v>60</v>
      </c>
      <c r="D10" s="4">
        <f t="shared" si="0"/>
        <v>36</v>
      </c>
      <c r="E10" s="4">
        <f t="shared" si="1"/>
        <v>40</v>
      </c>
      <c r="F10" s="16">
        <f t="shared" si="2"/>
        <v>0.9</v>
      </c>
      <c r="G10" s="16">
        <f t="shared" si="3"/>
        <v>90</v>
      </c>
      <c r="I10" s="3" t="s">
        <v>24</v>
      </c>
      <c r="J10" s="3" t="s">
        <v>120</v>
      </c>
    </row>
    <row r="11" spans="1:10" x14ac:dyDescent="0.25">
      <c r="A11" s="4">
        <v>9</v>
      </c>
      <c r="B11" s="14">
        <v>81</v>
      </c>
      <c r="C11" s="14">
        <v>65</v>
      </c>
      <c r="D11" s="4">
        <f t="shared" si="0"/>
        <v>16</v>
      </c>
      <c r="E11" s="4">
        <f t="shared" si="1"/>
        <v>35</v>
      </c>
      <c r="F11" s="16">
        <f t="shared" si="2"/>
        <v>0.45714285714285713</v>
      </c>
      <c r="G11" s="16">
        <f t="shared" si="3"/>
        <v>45.714285714285715</v>
      </c>
      <c r="I11" s="3" t="s">
        <v>22</v>
      </c>
      <c r="J11" s="3" t="s">
        <v>23</v>
      </c>
    </row>
    <row r="12" spans="1:10" x14ac:dyDescent="0.25">
      <c r="A12" s="4">
        <v>10</v>
      </c>
      <c r="B12" s="14">
        <v>90</v>
      </c>
      <c r="C12" s="14">
        <v>65</v>
      </c>
      <c r="D12" s="4">
        <f t="shared" si="0"/>
        <v>25</v>
      </c>
      <c r="E12" s="4">
        <f t="shared" si="1"/>
        <v>35</v>
      </c>
      <c r="F12" s="16">
        <f t="shared" si="2"/>
        <v>0.7142857142857143</v>
      </c>
      <c r="G12" s="16">
        <f t="shared" si="3"/>
        <v>71.428571428571431</v>
      </c>
      <c r="I12" s="3" t="s">
        <v>20</v>
      </c>
      <c r="J12" s="3" t="s">
        <v>21</v>
      </c>
    </row>
    <row r="13" spans="1:10" x14ac:dyDescent="0.25">
      <c r="A13" s="4">
        <v>11</v>
      </c>
      <c r="B13" s="14">
        <v>78</v>
      </c>
      <c r="C13" s="14">
        <v>25</v>
      </c>
      <c r="D13" s="4">
        <f t="shared" si="0"/>
        <v>53</v>
      </c>
      <c r="E13" s="4">
        <f t="shared" si="1"/>
        <v>75</v>
      </c>
      <c r="F13" s="16">
        <f t="shared" si="2"/>
        <v>0.70666666666666667</v>
      </c>
      <c r="G13" s="16">
        <f t="shared" si="3"/>
        <v>70.666666666666671</v>
      </c>
      <c r="I13" t="s">
        <v>121</v>
      </c>
    </row>
    <row r="14" spans="1:10" x14ac:dyDescent="0.25">
      <c r="A14" s="4">
        <v>12</v>
      </c>
      <c r="B14" s="14">
        <v>82</v>
      </c>
      <c r="C14" s="14">
        <v>47</v>
      </c>
      <c r="D14" s="4">
        <f t="shared" si="0"/>
        <v>35</v>
      </c>
      <c r="E14" s="4">
        <f t="shared" si="1"/>
        <v>53</v>
      </c>
      <c r="F14" s="16">
        <f t="shared" si="2"/>
        <v>0.660377358490566</v>
      </c>
      <c r="G14" s="16">
        <f t="shared" si="3"/>
        <v>66.037735849056602</v>
      </c>
    </row>
    <row r="15" spans="1:10" x14ac:dyDescent="0.25">
      <c r="A15" s="4">
        <v>13</v>
      </c>
      <c r="B15" s="14">
        <v>93</v>
      </c>
      <c r="C15" s="14">
        <v>50</v>
      </c>
      <c r="D15" s="4">
        <f t="shared" si="0"/>
        <v>43</v>
      </c>
      <c r="E15" s="4">
        <f t="shared" si="1"/>
        <v>50</v>
      </c>
      <c r="F15" s="16">
        <f t="shared" si="2"/>
        <v>0.86</v>
      </c>
      <c r="G15" s="16">
        <f t="shared" si="3"/>
        <v>86</v>
      </c>
      <c r="I15" s="26" t="s">
        <v>25</v>
      </c>
      <c r="J15" s="26"/>
    </row>
    <row r="16" spans="1:10" x14ac:dyDescent="0.25">
      <c r="A16" s="4">
        <v>14</v>
      </c>
      <c r="B16" s="14">
        <v>83</v>
      </c>
      <c r="C16" s="14">
        <v>50</v>
      </c>
      <c r="D16" s="4">
        <f t="shared" si="0"/>
        <v>33</v>
      </c>
      <c r="E16" s="4">
        <f t="shared" si="1"/>
        <v>50</v>
      </c>
      <c r="F16" s="16">
        <f t="shared" si="2"/>
        <v>0.66</v>
      </c>
      <c r="G16" s="16">
        <f t="shared" si="3"/>
        <v>66</v>
      </c>
      <c r="I16" s="17" t="s">
        <v>26</v>
      </c>
      <c r="J16" s="17" t="s">
        <v>27</v>
      </c>
    </row>
    <row r="17" spans="1:10" x14ac:dyDescent="0.25">
      <c r="A17" s="4">
        <v>15</v>
      </c>
      <c r="B17" s="14">
        <v>95</v>
      </c>
      <c r="C17" s="14">
        <v>60</v>
      </c>
      <c r="D17" s="4">
        <f t="shared" si="0"/>
        <v>35</v>
      </c>
      <c r="E17" s="4">
        <f t="shared" si="1"/>
        <v>40</v>
      </c>
      <c r="F17" s="16">
        <f t="shared" si="2"/>
        <v>0.875</v>
      </c>
      <c r="G17" s="16">
        <f t="shared" si="3"/>
        <v>87.5</v>
      </c>
      <c r="I17" s="3" t="s">
        <v>28</v>
      </c>
      <c r="J17" s="3" t="s">
        <v>29</v>
      </c>
    </row>
    <row r="18" spans="1:10" x14ac:dyDescent="0.25">
      <c r="A18" s="4">
        <v>16</v>
      </c>
      <c r="B18" s="14">
        <v>80</v>
      </c>
      <c r="C18" s="14">
        <v>25</v>
      </c>
      <c r="D18" s="4">
        <f t="shared" si="0"/>
        <v>55</v>
      </c>
      <c r="E18" s="4">
        <f t="shared" si="1"/>
        <v>75</v>
      </c>
      <c r="F18" s="16">
        <f t="shared" si="2"/>
        <v>0.73333333333333328</v>
      </c>
      <c r="G18" s="16">
        <f t="shared" si="3"/>
        <v>73.333333333333329</v>
      </c>
      <c r="I18" s="3" t="s">
        <v>30</v>
      </c>
      <c r="J18" s="3" t="s">
        <v>31</v>
      </c>
    </row>
    <row r="19" spans="1:10" x14ac:dyDescent="0.25">
      <c r="A19" s="14">
        <v>17</v>
      </c>
      <c r="B19" s="14">
        <v>82</v>
      </c>
      <c r="C19" s="14">
        <v>30</v>
      </c>
      <c r="D19" s="14">
        <f>B19-C19</f>
        <v>52</v>
      </c>
      <c r="E19" s="14">
        <f t="shared" ref="E19" si="4">100-C19</f>
        <v>70</v>
      </c>
      <c r="F19" s="16">
        <f t="shared" ref="F19" si="5">D19/E19</f>
        <v>0.74285714285714288</v>
      </c>
      <c r="G19" s="16">
        <f>F19*100</f>
        <v>74.285714285714292</v>
      </c>
      <c r="I19" s="13"/>
      <c r="J19" s="13"/>
    </row>
    <row r="20" spans="1:10" x14ac:dyDescent="0.25">
      <c r="A20" s="4">
        <v>18</v>
      </c>
      <c r="B20" s="14">
        <v>85</v>
      </c>
      <c r="C20" s="14">
        <v>45</v>
      </c>
      <c r="D20" s="4">
        <f>B20-C20</f>
        <v>40</v>
      </c>
      <c r="E20" s="4">
        <f>100-C20</f>
        <v>55</v>
      </c>
      <c r="F20" s="16">
        <f>D20/E20</f>
        <v>0.72727272727272729</v>
      </c>
      <c r="G20" s="16">
        <f>F20*100</f>
        <v>72.727272727272734</v>
      </c>
      <c r="I20" s="3" t="s">
        <v>32</v>
      </c>
      <c r="J20" s="3" t="s">
        <v>33</v>
      </c>
    </row>
    <row r="21" spans="1:10" x14ac:dyDescent="0.25">
      <c r="A21" s="4" t="s">
        <v>36</v>
      </c>
      <c r="B21" s="14">
        <v>85</v>
      </c>
      <c r="C21" s="14">
        <v>55</v>
      </c>
      <c r="D21" s="16">
        <f>AVERAGE(D3:D20)</f>
        <v>39.944444444444443</v>
      </c>
      <c r="E21" s="16">
        <f>AVERAGE(E3:E20)</f>
        <v>54.944444444444443</v>
      </c>
      <c r="F21" s="16">
        <f>AVERAGE(F3:F20)</f>
        <v>0.73271739220944554</v>
      </c>
      <c r="G21" s="16">
        <f>AVERAGE(G3:G20)</f>
        <v>73.271739220944553</v>
      </c>
      <c r="I21" s="3" t="s">
        <v>34</v>
      </c>
      <c r="J21" s="3" t="s">
        <v>35</v>
      </c>
    </row>
    <row r="22" spans="1:10" x14ac:dyDescent="0.25">
      <c r="I22" t="s">
        <v>122</v>
      </c>
    </row>
    <row r="24" spans="1:10" x14ac:dyDescent="0.25">
      <c r="A24" s="25" t="s">
        <v>119</v>
      </c>
      <c r="B24" s="25"/>
      <c r="C24" s="25"/>
      <c r="D24" s="25"/>
      <c r="E24" s="25"/>
      <c r="F24" s="25"/>
      <c r="G24" s="25"/>
    </row>
    <row r="25" spans="1:10" x14ac:dyDescent="0.25">
      <c r="A25" s="21" t="s">
        <v>10</v>
      </c>
      <c r="B25" s="21" t="s">
        <v>11</v>
      </c>
      <c r="C25" s="21" t="s">
        <v>12</v>
      </c>
      <c r="D25" s="21" t="s">
        <v>13</v>
      </c>
      <c r="E25" s="21" t="s">
        <v>14</v>
      </c>
      <c r="F25" s="21" t="s">
        <v>15</v>
      </c>
      <c r="G25" s="21" t="s">
        <v>16</v>
      </c>
    </row>
    <row r="26" spans="1:10" x14ac:dyDescent="0.25">
      <c r="A26" s="20">
        <v>1</v>
      </c>
      <c r="B26" s="42">
        <v>80</v>
      </c>
      <c r="C26" s="42">
        <v>42</v>
      </c>
      <c r="D26" s="42">
        <v>38</v>
      </c>
      <c r="E26" s="42">
        <f>100-C26</f>
        <v>58</v>
      </c>
      <c r="F26" s="16">
        <f>D26/E26</f>
        <v>0.65517241379310343</v>
      </c>
      <c r="G26" s="16">
        <f>F26*100</f>
        <v>65.517241379310349</v>
      </c>
    </row>
    <row r="27" spans="1:10" x14ac:dyDescent="0.25">
      <c r="A27" s="20">
        <v>2</v>
      </c>
      <c r="B27" s="42">
        <v>90</v>
      </c>
      <c r="C27" s="42">
        <v>50</v>
      </c>
      <c r="D27" s="42">
        <v>40</v>
      </c>
      <c r="E27" s="42">
        <f t="shared" ref="E27:E42" si="6">100-C27</f>
        <v>50</v>
      </c>
      <c r="F27" s="16">
        <f>D27/E27</f>
        <v>0.8</v>
      </c>
      <c r="G27" s="16">
        <f>F27*100</f>
        <v>80</v>
      </c>
    </row>
    <row r="28" spans="1:10" x14ac:dyDescent="0.25">
      <c r="A28" s="20">
        <v>3</v>
      </c>
      <c r="B28" s="42">
        <v>85</v>
      </c>
      <c r="C28" s="42">
        <v>55</v>
      </c>
      <c r="D28" s="42">
        <v>30</v>
      </c>
      <c r="E28" s="42">
        <f t="shared" si="6"/>
        <v>45</v>
      </c>
      <c r="F28" s="16">
        <f t="shared" ref="F28:F42" si="7">D28/E28</f>
        <v>0.66666666666666663</v>
      </c>
      <c r="G28" s="16">
        <f t="shared" ref="G28:G42" si="8">F28*100</f>
        <v>66.666666666666657</v>
      </c>
    </row>
    <row r="29" spans="1:10" x14ac:dyDescent="0.25">
      <c r="A29" s="20">
        <v>4</v>
      </c>
      <c r="B29" s="42">
        <v>80</v>
      </c>
      <c r="C29" s="42">
        <v>37</v>
      </c>
      <c r="D29" s="42">
        <v>43</v>
      </c>
      <c r="E29" s="42">
        <f t="shared" si="6"/>
        <v>63</v>
      </c>
      <c r="F29" s="16">
        <f t="shared" si="7"/>
        <v>0.68253968253968256</v>
      </c>
      <c r="G29" s="16">
        <f t="shared" si="8"/>
        <v>68.253968253968253</v>
      </c>
    </row>
    <row r="30" spans="1:10" x14ac:dyDescent="0.25">
      <c r="A30" s="20">
        <v>5</v>
      </c>
      <c r="B30" s="42">
        <v>89</v>
      </c>
      <c r="C30" s="42">
        <v>42</v>
      </c>
      <c r="D30" s="42">
        <v>47</v>
      </c>
      <c r="E30" s="42">
        <f t="shared" si="6"/>
        <v>58</v>
      </c>
      <c r="F30" s="16">
        <f t="shared" si="7"/>
        <v>0.81034482758620685</v>
      </c>
      <c r="G30" s="16">
        <f t="shared" si="8"/>
        <v>81.034482758620683</v>
      </c>
    </row>
    <row r="31" spans="1:10" x14ac:dyDescent="0.25">
      <c r="A31" s="20">
        <v>6</v>
      </c>
      <c r="B31" s="42">
        <v>80</v>
      </c>
      <c r="C31" s="42">
        <v>48</v>
      </c>
      <c r="D31" s="42">
        <v>32</v>
      </c>
      <c r="E31" s="42">
        <f t="shared" si="6"/>
        <v>52</v>
      </c>
      <c r="F31" s="16">
        <f t="shared" si="7"/>
        <v>0.61538461538461542</v>
      </c>
      <c r="G31" s="16">
        <f t="shared" si="8"/>
        <v>61.53846153846154</v>
      </c>
    </row>
    <row r="32" spans="1:10" x14ac:dyDescent="0.25">
      <c r="A32" s="20">
        <v>7</v>
      </c>
      <c r="B32" s="42">
        <v>85</v>
      </c>
      <c r="C32" s="42">
        <v>42</v>
      </c>
      <c r="D32" s="42">
        <v>43</v>
      </c>
      <c r="E32" s="42">
        <f t="shared" si="6"/>
        <v>58</v>
      </c>
      <c r="F32" s="16">
        <f t="shared" si="7"/>
        <v>0.74137931034482762</v>
      </c>
      <c r="G32" s="16">
        <f t="shared" si="8"/>
        <v>74.137931034482762</v>
      </c>
    </row>
    <row r="33" spans="1:7" x14ac:dyDescent="0.25">
      <c r="A33" s="20">
        <v>8</v>
      </c>
      <c r="B33" s="42">
        <v>70</v>
      </c>
      <c r="C33" s="42">
        <v>32</v>
      </c>
      <c r="D33" s="42">
        <v>38</v>
      </c>
      <c r="E33" s="42">
        <f t="shared" si="6"/>
        <v>68</v>
      </c>
      <c r="F33" s="16">
        <f t="shared" si="7"/>
        <v>0.55882352941176472</v>
      </c>
      <c r="G33" s="16">
        <f t="shared" si="8"/>
        <v>55.882352941176471</v>
      </c>
    </row>
    <row r="34" spans="1:7" x14ac:dyDescent="0.25">
      <c r="A34" s="20">
        <v>9</v>
      </c>
      <c r="B34" s="42">
        <v>75</v>
      </c>
      <c r="C34" s="42">
        <v>30</v>
      </c>
      <c r="D34" s="42">
        <v>45</v>
      </c>
      <c r="E34" s="42">
        <f t="shared" si="6"/>
        <v>70</v>
      </c>
      <c r="F34" s="16">
        <f t="shared" si="7"/>
        <v>0.6428571428571429</v>
      </c>
      <c r="G34" s="16">
        <f t="shared" si="8"/>
        <v>64.285714285714292</v>
      </c>
    </row>
    <row r="35" spans="1:7" x14ac:dyDescent="0.25">
      <c r="A35" s="20">
        <v>10</v>
      </c>
      <c r="B35" s="42">
        <v>90</v>
      </c>
      <c r="C35" s="42">
        <v>50</v>
      </c>
      <c r="D35" s="42">
        <v>40</v>
      </c>
      <c r="E35" s="42">
        <f t="shared" si="6"/>
        <v>50</v>
      </c>
      <c r="F35" s="16">
        <f t="shared" si="7"/>
        <v>0.8</v>
      </c>
      <c r="G35" s="16">
        <f t="shared" si="8"/>
        <v>80</v>
      </c>
    </row>
    <row r="36" spans="1:7" x14ac:dyDescent="0.25">
      <c r="A36" s="20">
        <v>11</v>
      </c>
      <c r="B36" s="42">
        <v>85</v>
      </c>
      <c r="C36" s="42">
        <v>47</v>
      </c>
      <c r="D36" s="42">
        <v>38</v>
      </c>
      <c r="E36" s="42">
        <f t="shared" si="6"/>
        <v>53</v>
      </c>
      <c r="F36" s="16">
        <f t="shared" si="7"/>
        <v>0.71698113207547165</v>
      </c>
      <c r="G36" s="16">
        <f t="shared" si="8"/>
        <v>71.698113207547166</v>
      </c>
    </row>
    <row r="37" spans="1:7" x14ac:dyDescent="0.25">
      <c r="A37" s="20">
        <v>12</v>
      </c>
      <c r="B37" s="42">
        <v>90</v>
      </c>
      <c r="C37" s="42">
        <v>55</v>
      </c>
      <c r="D37" s="42">
        <v>35</v>
      </c>
      <c r="E37" s="42">
        <f t="shared" si="6"/>
        <v>45</v>
      </c>
      <c r="F37" s="16">
        <f t="shared" si="7"/>
        <v>0.77777777777777779</v>
      </c>
      <c r="G37" s="16">
        <f t="shared" si="8"/>
        <v>77.777777777777786</v>
      </c>
    </row>
    <row r="38" spans="1:7" x14ac:dyDescent="0.25">
      <c r="A38" s="20">
        <v>13</v>
      </c>
      <c r="B38" s="42">
        <v>92</v>
      </c>
      <c r="C38" s="42">
        <v>40</v>
      </c>
      <c r="D38" s="42">
        <v>52</v>
      </c>
      <c r="E38" s="42">
        <f t="shared" si="6"/>
        <v>60</v>
      </c>
      <c r="F38" s="16">
        <f t="shared" si="7"/>
        <v>0.8666666666666667</v>
      </c>
      <c r="G38" s="16">
        <f t="shared" si="8"/>
        <v>86.666666666666671</v>
      </c>
    </row>
    <row r="39" spans="1:7" x14ac:dyDescent="0.25">
      <c r="A39" s="20">
        <v>14</v>
      </c>
      <c r="B39" s="42">
        <v>80</v>
      </c>
      <c r="C39" s="42">
        <v>36</v>
      </c>
      <c r="D39" s="42">
        <v>44</v>
      </c>
      <c r="E39" s="42">
        <f t="shared" si="6"/>
        <v>64</v>
      </c>
      <c r="F39" s="16">
        <f t="shared" si="7"/>
        <v>0.6875</v>
      </c>
      <c r="G39" s="16">
        <f t="shared" si="8"/>
        <v>68.75</v>
      </c>
    </row>
    <row r="40" spans="1:7" x14ac:dyDescent="0.25">
      <c r="A40" s="20">
        <v>15</v>
      </c>
      <c r="B40" s="42">
        <v>75</v>
      </c>
      <c r="C40" s="42">
        <v>29</v>
      </c>
      <c r="D40" s="42">
        <v>46</v>
      </c>
      <c r="E40" s="42">
        <f t="shared" si="6"/>
        <v>71</v>
      </c>
      <c r="F40" s="16">
        <f t="shared" si="7"/>
        <v>0.647887323943662</v>
      </c>
      <c r="G40" s="16">
        <f t="shared" si="8"/>
        <v>64.788732394366207</v>
      </c>
    </row>
    <row r="41" spans="1:7" x14ac:dyDescent="0.25">
      <c r="A41" s="20">
        <v>16</v>
      </c>
      <c r="B41" s="42">
        <v>73</v>
      </c>
      <c r="C41" s="42">
        <v>17</v>
      </c>
      <c r="D41" s="42">
        <v>56</v>
      </c>
      <c r="E41" s="42">
        <f t="shared" si="6"/>
        <v>83</v>
      </c>
      <c r="F41" s="16">
        <f t="shared" si="7"/>
        <v>0.67469879518072284</v>
      </c>
      <c r="G41" s="16">
        <f t="shared" si="8"/>
        <v>67.46987951807229</v>
      </c>
    </row>
    <row r="42" spans="1:7" x14ac:dyDescent="0.25">
      <c r="A42" s="20">
        <v>17</v>
      </c>
      <c r="B42" s="42">
        <v>75</v>
      </c>
      <c r="C42" s="42">
        <v>20</v>
      </c>
      <c r="D42" s="42">
        <v>55</v>
      </c>
      <c r="E42" s="42">
        <f>100-C42</f>
        <v>80</v>
      </c>
      <c r="F42" s="16">
        <f t="shared" si="7"/>
        <v>0.6875</v>
      </c>
      <c r="G42" s="16">
        <f t="shared" si="8"/>
        <v>68.75</v>
      </c>
    </row>
    <row r="43" spans="1:7" x14ac:dyDescent="0.25">
      <c r="A43" s="20" t="s">
        <v>36</v>
      </c>
      <c r="B43" s="43">
        <v>85</v>
      </c>
      <c r="C43" s="43">
        <v>55</v>
      </c>
      <c r="D43" s="44">
        <f>AVERAGE(D26:D42)</f>
        <v>42.470588235294116</v>
      </c>
      <c r="E43" s="44">
        <f>AVERAGE(E26:E42)</f>
        <v>60.470588235294116</v>
      </c>
      <c r="F43" s="44">
        <f>AVERAGE(F26:F42)</f>
        <v>0.70777528730754768</v>
      </c>
      <c r="G43" s="44">
        <f>AVERAGE(G26:G42)</f>
        <v>70.777528730754781</v>
      </c>
    </row>
  </sheetData>
  <mergeCells count="4">
    <mergeCell ref="A1:G1"/>
    <mergeCell ref="I8:J8"/>
    <mergeCell ref="I15:J15"/>
    <mergeCell ref="A24:G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UJI KEVALIDAN</vt:lpstr>
      <vt:lpstr>UJI KEPRAKTISAN E-MODUL</vt:lpstr>
      <vt:lpstr>UJI KEEFEKTIFAN E-MODUL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Nila Hadian</dc:creator>
  <cp:lastModifiedBy>M840</cp:lastModifiedBy>
  <dcterms:created xsi:type="dcterms:W3CDTF">2023-11-22T09:05:30Z</dcterms:created>
  <dcterms:modified xsi:type="dcterms:W3CDTF">2024-03-25T15:05:46Z</dcterms:modified>
</cp:coreProperties>
</file>